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rhul-my.sharepoint.com/personal/michelle_wilson_rhul_ac_uk/Documents/Placment days calculations/"/>
    </mc:Choice>
  </mc:AlternateContent>
  <xr:revisionPtr revIDLastSave="204" documentId="8_{D5559C78-100F-43AB-BB77-B9027F6D8B8D}" xr6:coauthVersionLast="47" xr6:coauthVersionMax="47" xr10:uidLastSave="{2BC15D0B-32E3-42FA-8572-ADB8CE6F3C1F}"/>
  <bookViews>
    <workbookView xWindow="-28920" yWindow="-120" windowWidth="29040" windowHeight="15840" tabRatio="638" firstSheet="3" activeTab="3" xr2:uid="{00000000-000D-0000-FFFF-FFFF00000000}"/>
  </bookViews>
  <sheets>
    <sheet name="2020-2021" sheetId="4" state="hidden" r:id="rId1"/>
    <sheet name="2021-2022" sheetId="5" state="hidden" r:id="rId2"/>
    <sheet name="2022-2023" sheetId="6" state="hidden" r:id="rId3"/>
    <sheet name="Instructions" sheetId="39" r:id="rId4"/>
    <sheet name="Totals" sheetId="33" r:id="rId5"/>
    <sheet name="Placement 1" sheetId="31" r:id="rId6"/>
    <sheet name="Placement 2" sheetId="38" r:id="rId7"/>
    <sheet name="Placement 3" sheetId="37" r:id="rId8"/>
    <sheet name="Placement 4" sheetId="36" r:id="rId9"/>
    <sheet name="Placement 5" sheetId="35" r:id="rId10"/>
    <sheet name="Placement 6" sheetId="34" r:id="rId11"/>
    <sheet name="Sheet2" sheetId="7" state="hidden" r:id="rId12"/>
  </sheets>
  <definedNames>
    <definedName nam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34" l="1"/>
  <c r="P8" i="34"/>
  <c r="P7" i="34"/>
  <c r="P6" i="34"/>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P5" i="34"/>
  <c r="P4" i="34"/>
  <c r="P3" i="34"/>
  <c r="P2" i="34"/>
  <c r="P9" i="34" s="1"/>
  <c r="O9" i="35"/>
  <c r="P8" i="35"/>
  <c r="P7" i="35"/>
  <c r="P6" i="35"/>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P5" i="35"/>
  <c r="P4" i="35"/>
  <c r="P3" i="35"/>
  <c r="P2" i="35"/>
  <c r="O9" i="36"/>
  <c r="P8" i="36"/>
  <c r="P7" i="36"/>
  <c r="P6" i="36"/>
  <c r="A6" i="36"/>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P5" i="36"/>
  <c r="P4" i="36"/>
  <c r="P3" i="36"/>
  <c r="P2" i="36"/>
  <c r="P9" i="36" s="1"/>
  <c r="O9" i="37"/>
  <c r="P8" i="37"/>
  <c r="P7" i="37"/>
  <c r="A7" i="37"/>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P6" i="37"/>
  <c r="A6" i="37"/>
  <c r="P5" i="37"/>
  <c r="P4" i="37"/>
  <c r="P3" i="37"/>
  <c r="P2" i="37"/>
  <c r="P9" i="37" s="1"/>
  <c r="O9" i="38"/>
  <c r="P8" i="38"/>
  <c r="P7" i="38"/>
  <c r="P6" i="38"/>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P5" i="38"/>
  <c r="P4" i="38"/>
  <c r="P3" i="38"/>
  <c r="P2" i="38"/>
  <c r="P9" i="38" s="1"/>
  <c r="P8" i="31"/>
  <c r="O9" i="31"/>
  <c r="P7" i="31"/>
  <c r="P6" i="31"/>
  <c r="P5" i="31"/>
  <c r="P2" i="3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P3" i="31"/>
  <c r="P4" i="31"/>
  <c r="P9" i="35" l="1"/>
  <c r="P9" i="31"/>
  <c r="X34" i="6" l="1"/>
  <c r="AS34" i="6"/>
  <c r="AL34" i="6"/>
  <c r="AE34" i="6"/>
  <c r="Q34" i="6"/>
  <c r="J34" i="6"/>
  <c r="C34" i="6"/>
  <c r="AS39" i="6"/>
  <c r="AL39" i="6"/>
  <c r="AE39" i="6"/>
  <c r="X39" i="6"/>
  <c r="Q39" i="6"/>
  <c r="J39" i="6"/>
  <c r="C39" i="6"/>
  <c r="AS38" i="6"/>
  <c r="AL38" i="6"/>
  <c r="AE38" i="6"/>
  <c r="X38" i="6"/>
  <c r="Q38" i="6"/>
  <c r="J38" i="6"/>
  <c r="C38" i="6"/>
  <c r="AS37" i="6"/>
  <c r="AL37" i="6"/>
  <c r="AE37" i="6"/>
  <c r="X37" i="6"/>
  <c r="Q37" i="6"/>
  <c r="J37" i="6"/>
  <c r="C37" i="6"/>
  <c r="AS36" i="6"/>
  <c r="AL36" i="6"/>
  <c r="AE36" i="6"/>
  <c r="X36" i="6"/>
  <c r="Q36" i="6"/>
  <c r="J36" i="6"/>
  <c r="C36" i="6"/>
  <c r="AS35" i="6"/>
  <c r="AL35" i="6"/>
  <c r="AE35" i="6"/>
  <c r="X35" i="6"/>
  <c r="Q35" i="6"/>
  <c r="J35" i="6"/>
  <c r="C35" i="6"/>
  <c r="AQ3" i="6"/>
  <c r="AQ4" i="6" s="1"/>
  <c r="AQ5" i="6" s="1"/>
  <c r="AQ6" i="6" s="1"/>
  <c r="AQ7" i="6" s="1"/>
  <c r="AQ8" i="6" s="1"/>
  <c r="AQ9" i="6" s="1"/>
  <c r="AQ10" i="6" s="1"/>
  <c r="AQ11" i="6" s="1"/>
  <c r="AQ12" i="6" s="1"/>
  <c r="AQ13" i="6" s="1"/>
  <c r="AQ14" i="6" s="1"/>
  <c r="AQ15" i="6" s="1"/>
  <c r="AQ16" i="6" s="1"/>
  <c r="AQ17" i="6" s="1"/>
  <c r="AQ18" i="6" s="1"/>
  <c r="AQ19" i="6" s="1"/>
  <c r="AQ20" i="6" s="1"/>
  <c r="AQ21" i="6" s="1"/>
  <c r="AQ22" i="6" s="1"/>
  <c r="AQ23" i="6" s="1"/>
  <c r="AQ24" i="6" s="1"/>
  <c r="AQ25" i="6" s="1"/>
  <c r="AQ26" i="6" s="1"/>
  <c r="AQ27" i="6" s="1"/>
  <c r="AQ28" i="6" s="1"/>
  <c r="AQ29" i="6" s="1"/>
  <c r="AC3" i="6"/>
  <c r="AC4" i="6" s="1"/>
  <c r="AC5" i="6" s="1"/>
  <c r="AC6" i="6" s="1"/>
  <c r="AC7" i="6" s="1"/>
  <c r="AC8" i="6" s="1"/>
  <c r="AC9" i="6" s="1"/>
  <c r="AC10" i="6" s="1"/>
  <c r="AC11" i="6" s="1"/>
  <c r="AC12" i="6" s="1"/>
  <c r="AC13" i="6" s="1"/>
  <c r="AC14" i="6" s="1"/>
  <c r="AC15" i="6" s="1"/>
  <c r="AC16" i="6" s="1"/>
  <c r="AC17" i="6" s="1"/>
  <c r="AC18" i="6" s="1"/>
  <c r="AC19" i="6" s="1"/>
  <c r="AC20" i="6" s="1"/>
  <c r="AC21" i="6" s="1"/>
  <c r="AC22" i="6" s="1"/>
  <c r="AC23" i="6" s="1"/>
  <c r="AC24" i="6" s="1"/>
  <c r="AC25" i="6" s="1"/>
  <c r="AC26" i="6" s="1"/>
  <c r="AJ2" i="6" s="1"/>
  <c r="AJ3" i="6" s="1"/>
  <c r="AJ4" i="6" s="1"/>
  <c r="AJ5" i="6" s="1"/>
  <c r="AJ6" i="6" s="1"/>
  <c r="AJ7" i="6" s="1"/>
  <c r="AJ8" i="6" s="1"/>
  <c r="AJ9" i="6" s="1"/>
  <c r="AJ10" i="6" s="1"/>
  <c r="AJ11" i="6" s="1"/>
  <c r="AJ12" i="6" s="1"/>
  <c r="AJ13" i="6" s="1"/>
  <c r="AJ14" i="6" s="1"/>
  <c r="AJ15" i="6" s="1"/>
  <c r="AJ16" i="6" s="1"/>
  <c r="AJ17" i="6" s="1"/>
  <c r="AJ18" i="6" s="1"/>
  <c r="AJ19" i="6" s="1"/>
  <c r="AJ20" i="6" s="1"/>
  <c r="AJ21" i="6" s="1"/>
  <c r="AJ22" i="6" s="1"/>
  <c r="AJ23" i="6" s="1"/>
  <c r="AJ24" i="6" s="1"/>
  <c r="AJ25" i="6" s="1"/>
  <c r="AJ26" i="6" s="1"/>
  <c r="AJ27" i="6" s="1"/>
  <c r="AJ28" i="6" s="1"/>
  <c r="AJ29" i="6" s="1"/>
  <c r="O3" i="6"/>
  <c r="O4" i="6" s="1"/>
  <c r="O5" i="6" s="1"/>
  <c r="O6" i="6" s="1"/>
  <c r="O7" i="6" s="1"/>
  <c r="O8" i="6" s="1"/>
  <c r="O9" i="6" s="1"/>
  <c r="O10" i="6" s="1"/>
  <c r="O11" i="6" s="1"/>
  <c r="O12" i="6" s="1"/>
  <c r="O13" i="6" s="1"/>
  <c r="O14" i="6" s="1"/>
  <c r="O15" i="6" s="1"/>
  <c r="O16" i="6" s="1"/>
  <c r="O17" i="6" s="1"/>
  <c r="O18" i="6" s="1"/>
  <c r="O19" i="6" s="1"/>
  <c r="O20" i="6" s="1"/>
  <c r="O21" i="6" s="1"/>
  <c r="O22" i="6" s="1"/>
  <c r="O23" i="6" s="1"/>
  <c r="O24" i="6" s="1"/>
  <c r="O25" i="6" s="1"/>
  <c r="A3" i="6"/>
  <c r="A4" i="6" s="1"/>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H2" i="6" s="1"/>
  <c r="H3" i="6" s="1"/>
  <c r="H4" i="6" s="1"/>
  <c r="H5" i="6" s="1"/>
  <c r="H6" i="6" s="1"/>
  <c r="H7" i="6" s="1"/>
  <c r="H8" i="6" s="1"/>
  <c r="H9" i="6" s="1"/>
  <c r="H10" i="6" s="1"/>
  <c r="H11" i="6" s="1"/>
  <c r="H12" i="6" s="1"/>
  <c r="H13" i="6" s="1"/>
  <c r="H14" i="6" s="1"/>
  <c r="H15" i="6" s="1"/>
  <c r="H16" i="6" s="1"/>
  <c r="H17" i="6" s="1"/>
  <c r="H18" i="6" s="1"/>
  <c r="H19" i="6" s="1"/>
  <c r="H20" i="6" s="1"/>
  <c r="H21" i="6" s="1"/>
  <c r="H22" i="6" s="1"/>
  <c r="H23" i="6" s="1"/>
  <c r="H24" i="6" s="1"/>
  <c r="H25" i="6" s="1"/>
  <c r="H26" i="6" s="1"/>
  <c r="AE41" i="6" l="1"/>
  <c r="AU35" i="6"/>
  <c r="V3" i="6"/>
  <c r="V4" i="6" s="1"/>
  <c r="V5" i="6" s="1"/>
  <c r="V6" i="6" s="1"/>
  <c r="V7" i="6" s="1"/>
  <c r="V8" i="6" s="1"/>
  <c r="V9" i="6" s="1"/>
  <c r="V10" i="6" s="1"/>
  <c r="V11" i="6" s="1"/>
  <c r="V12" i="6" s="1"/>
  <c r="V13" i="6" s="1"/>
  <c r="V14" i="6" s="1"/>
  <c r="V15" i="6" s="1"/>
  <c r="V16" i="6" s="1"/>
  <c r="V17" i="6" s="1"/>
  <c r="V18" i="6" s="1"/>
  <c r="V19" i="6" s="1"/>
  <c r="V20" i="6" s="1"/>
  <c r="V21" i="6" s="1"/>
  <c r="V22" i="6" s="1"/>
  <c r="V23" i="6" s="1"/>
  <c r="V24" i="6" s="1"/>
  <c r="V25" i="6" s="1"/>
  <c r="V26" i="6" s="1"/>
  <c r="AS41" i="6"/>
  <c r="Q41" i="6"/>
  <c r="AL41" i="6"/>
  <c r="X41" i="6"/>
  <c r="J41" i="6"/>
  <c r="C42" i="6"/>
  <c r="C41" i="6"/>
  <c r="J42" i="6"/>
  <c r="Q42" i="6"/>
  <c r="X42" i="6"/>
  <c r="AE42" i="6"/>
  <c r="AL42" i="6"/>
  <c r="AS42" i="6"/>
  <c r="AS39" i="5"/>
  <c r="AL39" i="5"/>
  <c r="AE39" i="5"/>
  <c r="X39" i="5"/>
  <c r="Q39" i="5"/>
  <c r="J39" i="5"/>
  <c r="C39" i="5"/>
  <c r="AS38" i="5"/>
  <c r="AL38" i="5"/>
  <c r="AE38" i="5"/>
  <c r="X38" i="5"/>
  <c r="Q38" i="5"/>
  <c r="J38" i="5"/>
  <c r="C38" i="5"/>
  <c r="AS37" i="5"/>
  <c r="AL37" i="5"/>
  <c r="AE37" i="5"/>
  <c r="X37" i="5"/>
  <c r="Q37" i="5"/>
  <c r="J37" i="5"/>
  <c r="C37" i="5"/>
  <c r="AS36" i="5"/>
  <c r="AL36" i="5"/>
  <c r="AE36" i="5"/>
  <c r="X36" i="5"/>
  <c r="Q36" i="5"/>
  <c r="J36" i="5"/>
  <c r="C36" i="5"/>
  <c r="AS35" i="5"/>
  <c r="AL35" i="5"/>
  <c r="AE35" i="5"/>
  <c r="X35" i="5"/>
  <c r="Q35" i="5"/>
  <c r="J35" i="5"/>
  <c r="C35" i="5"/>
  <c r="AS34" i="5"/>
  <c r="AL34" i="5"/>
  <c r="AE34" i="5"/>
  <c r="X34" i="5"/>
  <c r="Q34" i="5"/>
  <c r="J34" i="5"/>
  <c r="C34" i="5"/>
  <c r="AQ3" i="5"/>
  <c r="AQ4" i="5" s="1"/>
  <c r="AQ5" i="5" s="1"/>
  <c r="AQ6" i="5" s="1"/>
  <c r="AQ7" i="5" s="1"/>
  <c r="AQ8" i="5" s="1"/>
  <c r="AQ9" i="5" s="1"/>
  <c r="AQ10" i="5" s="1"/>
  <c r="AQ11" i="5" s="1"/>
  <c r="AQ12" i="5" s="1"/>
  <c r="AQ13" i="5" s="1"/>
  <c r="AQ14" i="5" s="1"/>
  <c r="AQ15" i="5" s="1"/>
  <c r="AQ16" i="5" s="1"/>
  <c r="AQ17" i="5" s="1"/>
  <c r="AQ18" i="5" s="1"/>
  <c r="AQ19" i="5" s="1"/>
  <c r="AQ20" i="5" s="1"/>
  <c r="AQ21" i="5" s="1"/>
  <c r="AQ22" i="5" s="1"/>
  <c r="AQ23" i="5" s="1"/>
  <c r="AQ24" i="5" s="1"/>
  <c r="AQ25" i="5" s="1"/>
  <c r="AQ26" i="5" s="1"/>
  <c r="AQ27" i="5" s="1"/>
  <c r="AQ28" i="5" s="1"/>
  <c r="AQ29" i="5" s="1"/>
  <c r="AC3" i="5"/>
  <c r="AC4" i="5" s="1"/>
  <c r="AC5" i="5" s="1"/>
  <c r="AC6" i="5" s="1"/>
  <c r="AC7" i="5" s="1"/>
  <c r="AC8" i="5" s="1"/>
  <c r="AC9" i="5" s="1"/>
  <c r="AC10" i="5" s="1"/>
  <c r="AC11" i="5" s="1"/>
  <c r="AC12" i="5" s="1"/>
  <c r="AC13" i="5" s="1"/>
  <c r="AC14" i="5" s="1"/>
  <c r="AC15" i="5" s="1"/>
  <c r="AC16" i="5" s="1"/>
  <c r="AC17" i="5" s="1"/>
  <c r="AC18" i="5" s="1"/>
  <c r="AC19" i="5" s="1"/>
  <c r="AC20" i="5" s="1"/>
  <c r="AC21" i="5" s="1"/>
  <c r="AC22" i="5" s="1"/>
  <c r="AC23" i="5" s="1"/>
  <c r="AC24" i="5" s="1"/>
  <c r="AC25" i="5" s="1"/>
  <c r="AC26" i="5" s="1"/>
  <c r="AJ2" i="5" s="1"/>
  <c r="AJ3" i="5" s="1"/>
  <c r="AJ4" i="5" s="1"/>
  <c r="AJ5" i="5" s="1"/>
  <c r="AJ6" i="5" s="1"/>
  <c r="AJ7" i="5" s="1"/>
  <c r="AJ8" i="5" s="1"/>
  <c r="AJ9" i="5" s="1"/>
  <c r="AJ10" i="5" s="1"/>
  <c r="AJ11" i="5" s="1"/>
  <c r="AJ12" i="5" s="1"/>
  <c r="AJ13" i="5" s="1"/>
  <c r="AJ14" i="5" s="1"/>
  <c r="AJ15" i="5" s="1"/>
  <c r="AJ16" i="5" s="1"/>
  <c r="AJ17" i="5" s="1"/>
  <c r="AJ18" i="5" s="1"/>
  <c r="AJ19" i="5" s="1"/>
  <c r="AJ20" i="5" s="1"/>
  <c r="AJ21" i="5" s="1"/>
  <c r="AJ22" i="5" s="1"/>
  <c r="AJ23" i="5" s="1"/>
  <c r="AJ24" i="5" s="1"/>
  <c r="AJ25" i="5" s="1"/>
  <c r="AJ26" i="5" s="1"/>
  <c r="AJ27" i="5" s="1"/>
  <c r="AJ28" i="5" s="1"/>
  <c r="AJ29" i="5" s="1"/>
  <c r="O3" i="5"/>
  <c r="O4" i="5" s="1"/>
  <c r="O5" i="5" s="1"/>
  <c r="O6" i="5" s="1"/>
  <c r="O7" i="5" s="1"/>
  <c r="O8" i="5" s="1"/>
  <c r="O9" i="5" s="1"/>
  <c r="O10" i="5" s="1"/>
  <c r="O11" i="5" s="1"/>
  <c r="O12" i="5" s="1"/>
  <c r="O13" i="5" s="1"/>
  <c r="O14" i="5" s="1"/>
  <c r="O15" i="5" s="1"/>
  <c r="O16" i="5" s="1"/>
  <c r="O17" i="5" s="1"/>
  <c r="O18" i="5" s="1"/>
  <c r="O19" i="5" s="1"/>
  <c r="O20" i="5" s="1"/>
  <c r="O21" i="5" s="1"/>
  <c r="O22" i="5" s="1"/>
  <c r="O23" i="5" s="1"/>
  <c r="O24" i="5" s="1"/>
  <c r="O25" i="5" s="1"/>
  <c r="V2" i="5" s="1"/>
  <c r="V3" i="5" s="1"/>
  <c r="V4" i="5" s="1"/>
  <c r="V5" i="5" s="1"/>
  <c r="V6" i="5" s="1"/>
  <c r="V7" i="5" s="1"/>
  <c r="V8" i="5" s="1"/>
  <c r="V9" i="5" s="1"/>
  <c r="V10" i="5" s="1"/>
  <c r="V11" i="5" s="1"/>
  <c r="V12" i="5" s="1"/>
  <c r="V13" i="5" s="1"/>
  <c r="V14" i="5" s="1"/>
  <c r="V15" i="5" s="1"/>
  <c r="V16" i="5" s="1"/>
  <c r="V17" i="5" s="1"/>
  <c r="V18" i="5" s="1"/>
  <c r="V19" i="5" s="1"/>
  <c r="V20" i="5" s="1"/>
  <c r="V21" i="5" s="1"/>
  <c r="V22" i="5" s="1"/>
  <c r="V23" i="5" s="1"/>
  <c r="V24" i="5" s="1"/>
  <c r="V25" i="5" s="1"/>
  <c r="V26" i="5" s="1"/>
  <c r="V27" i="5" s="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H2" i="5" s="1"/>
  <c r="H3" i="5" s="1"/>
  <c r="H4" i="5" s="1"/>
  <c r="H5" i="5" s="1"/>
  <c r="H6" i="5" s="1"/>
  <c r="H7" i="5" s="1"/>
  <c r="H8" i="5" s="1"/>
  <c r="H9" i="5" s="1"/>
  <c r="H10" i="5" s="1"/>
  <c r="H11" i="5" s="1"/>
  <c r="H12" i="5" s="1"/>
  <c r="H13" i="5" s="1"/>
  <c r="H14" i="5" s="1"/>
  <c r="H15" i="5" s="1"/>
  <c r="H16" i="5" s="1"/>
  <c r="H17" i="5" s="1"/>
  <c r="H18" i="5" s="1"/>
  <c r="H19" i="5" s="1"/>
  <c r="H20" i="5" s="1"/>
  <c r="H21" i="5" s="1"/>
  <c r="H22" i="5" s="1"/>
  <c r="H23" i="5" s="1"/>
  <c r="H24" i="5" s="1"/>
  <c r="H25" i="5" s="1"/>
  <c r="H26" i="5" s="1"/>
  <c r="AU35" i="5" l="1"/>
  <c r="AS41" i="5"/>
  <c r="AL41" i="5"/>
  <c r="AE41" i="5"/>
  <c r="X41" i="5"/>
  <c r="Q41" i="5"/>
  <c r="J41" i="5"/>
  <c r="C42" i="5"/>
  <c r="C41" i="5"/>
  <c r="J42" i="5"/>
  <c r="Q42" i="5"/>
  <c r="X42" i="5"/>
  <c r="AE42" i="5"/>
  <c r="AL42" i="5"/>
  <c r="AS42" i="5"/>
  <c r="AL34" i="4" l="1"/>
  <c r="C34" i="4" l="1"/>
  <c r="AQ3" i="4"/>
  <c r="AS39" i="4"/>
  <c r="AL39" i="4"/>
  <c r="AE39" i="4"/>
  <c r="X39" i="4"/>
  <c r="Q39" i="4"/>
  <c r="J39" i="4"/>
  <c r="C39" i="4"/>
  <c r="AQ4" i="4" l="1"/>
  <c r="AQ5" i="4" s="1"/>
  <c r="AQ6" i="4" s="1"/>
  <c r="AQ7" i="4" s="1"/>
  <c r="AQ8" i="4" s="1"/>
  <c r="AQ9" i="4" s="1"/>
  <c r="AQ10" i="4" s="1"/>
  <c r="AQ11" i="4" s="1"/>
  <c r="AQ12" i="4" s="1"/>
  <c r="AQ13" i="4" s="1"/>
  <c r="AQ14" i="4" s="1"/>
  <c r="AQ15" i="4" s="1"/>
  <c r="AQ16" i="4" s="1"/>
  <c r="AQ17" i="4" s="1"/>
  <c r="AQ18" i="4" s="1"/>
  <c r="AQ19" i="4" s="1"/>
  <c r="AQ20" i="4" s="1"/>
  <c r="AQ21" i="4" s="1"/>
  <c r="AQ22" i="4" s="1"/>
  <c r="AQ23" i="4" s="1"/>
  <c r="AQ24" i="4" s="1"/>
  <c r="AQ25" i="4" s="1"/>
  <c r="AQ26" i="4" s="1"/>
  <c r="AQ27" i="4" s="1"/>
  <c r="AQ28" i="4" s="1"/>
  <c r="AQ29" i="4" s="1"/>
  <c r="AS38" i="4" l="1"/>
  <c r="AL38" i="4"/>
  <c r="AE38" i="4"/>
  <c r="X38" i="4"/>
  <c r="Q38" i="4"/>
  <c r="J38" i="4"/>
  <c r="C38" i="4"/>
  <c r="AS37" i="4"/>
  <c r="AL37" i="4"/>
  <c r="AE37" i="4"/>
  <c r="X37" i="4"/>
  <c r="Q37" i="4"/>
  <c r="J37" i="4"/>
  <c r="C37" i="4"/>
  <c r="AS36" i="4"/>
  <c r="AL36" i="4"/>
  <c r="AE36" i="4"/>
  <c r="X36" i="4"/>
  <c r="Q36" i="4"/>
  <c r="J36" i="4"/>
  <c r="C36" i="4"/>
  <c r="AS35" i="4"/>
  <c r="AL35" i="4"/>
  <c r="AE35" i="4"/>
  <c r="X35" i="4"/>
  <c r="Q35" i="4"/>
  <c r="J35" i="4"/>
  <c r="C35" i="4"/>
  <c r="AS34" i="4"/>
  <c r="AE34" i="4"/>
  <c r="X34" i="4"/>
  <c r="Q34" i="4"/>
  <c r="J34" i="4"/>
  <c r="AC3" i="4"/>
  <c r="AC4" i="4" s="1"/>
  <c r="AC5" i="4" s="1"/>
  <c r="AC6" i="4" s="1"/>
  <c r="AC7" i="4" s="1"/>
  <c r="AC8" i="4" s="1"/>
  <c r="AC9" i="4" s="1"/>
  <c r="AC10" i="4" s="1"/>
  <c r="AC11" i="4" s="1"/>
  <c r="AC12" i="4" s="1"/>
  <c r="AC13" i="4" s="1"/>
  <c r="AC14" i="4" s="1"/>
  <c r="AC15" i="4" s="1"/>
  <c r="AC16" i="4" s="1"/>
  <c r="AC17" i="4" s="1"/>
  <c r="AC18" i="4" s="1"/>
  <c r="AC19" i="4" s="1"/>
  <c r="AC20" i="4" s="1"/>
  <c r="AC21" i="4" s="1"/>
  <c r="AC22" i="4" s="1"/>
  <c r="AC23" i="4" s="1"/>
  <c r="AC24" i="4" s="1"/>
  <c r="AC25" i="4" s="1"/>
  <c r="AC26" i="4" s="1"/>
  <c r="O3" i="4"/>
  <c r="O4" i="4" s="1"/>
  <c r="O5" i="4" s="1"/>
  <c r="O6" i="4" s="1"/>
  <c r="O7" i="4" s="1"/>
  <c r="O8" i="4" s="1"/>
  <c r="O9" i="4" s="1"/>
  <c r="O10" i="4" s="1"/>
  <c r="O11" i="4" s="1"/>
  <c r="O12" i="4" s="1"/>
  <c r="O13" i="4" s="1"/>
  <c r="O14" i="4" s="1"/>
  <c r="O15" i="4" s="1"/>
  <c r="O16" i="4" s="1"/>
  <c r="O17" i="4" s="1"/>
  <c r="O18" i="4" s="1"/>
  <c r="O19" i="4" s="1"/>
  <c r="O20" i="4" s="1"/>
  <c r="O21" i="4" s="1"/>
  <c r="O22" i="4" s="1"/>
  <c r="O23" i="4" s="1"/>
  <c r="O24" i="4" s="1"/>
  <c r="O25" i="4" s="1"/>
  <c r="V2" i="4" s="1"/>
  <c r="V3" i="4" s="1"/>
  <c r="V4" i="4" s="1"/>
  <c r="V5" i="4" s="1"/>
  <c r="V6" i="4" s="1"/>
  <c r="V7" i="4" s="1"/>
  <c r="V8" i="4" s="1"/>
  <c r="V9" i="4" s="1"/>
  <c r="V10" i="4" s="1"/>
  <c r="V11" i="4" s="1"/>
  <c r="V12" i="4" s="1"/>
  <c r="V13" i="4" s="1"/>
  <c r="V14" i="4" s="1"/>
  <c r="V15" i="4" s="1"/>
  <c r="V16" i="4" s="1"/>
  <c r="V17" i="4" s="1"/>
  <c r="V18" i="4" s="1"/>
  <c r="V19" i="4" s="1"/>
  <c r="V20" i="4" s="1"/>
  <c r="V21" i="4" s="1"/>
  <c r="V22" i="4" s="1"/>
  <c r="V23" i="4" s="1"/>
  <c r="V24" i="4" s="1"/>
  <c r="V25" i="4" s="1"/>
  <c r="V26" i="4" s="1"/>
  <c r="V27" i="4" s="1"/>
  <c r="A3" i="4"/>
  <c r="A4" i="4" s="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H2" i="4" s="1"/>
  <c r="H3" i="4" s="1"/>
  <c r="H4" i="4" s="1"/>
  <c r="H5" i="4" s="1"/>
  <c r="H6" i="4" s="1"/>
  <c r="H7" i="4" s="1"/>
  <c r="H8" i="4" s="1"/>
  <c r="H9" i="4" s="1"/>
  <c r="H10" i="4" s="1"/>
  <c r="H11" i="4" s="1"/>
  <c r="H12" i="4" s="1"/>
  <c r="H13" i="4" s="1"/>
  <c r="H14" i="4" s="1"/>
  <c r="H15" i="4" s="1"/>
  <c r="H16" i="4" s="1"/>
  <c r="H17" i="4" s="1"/>
  <c r="H18" i="4" s="1"/>
  <c r="H19" i="4" s="1"/>
  <c r="H20" i="4" s="1"/>
  <c r="H21" i="4" s="1"/>
  <c r="H22" i="4" s="1"/>
  <c r="H23" i="4" s="1"/>
  <c r="H24" i="4" s="1"/>
  <c r="H25" i="4" s="1"/>
  <c r="H26" i="4" s="1"/>
  <c r="AU35" i="4" l="1"/>
  <c r="C41" i="4"/>
  <c r="AE41" i="4"/>
  <c r="AE42" i="4"/>
  <c r="AS42" i="4"/>
  <c r="AS41" i="4"/>
  <c r="C42" i="4"/>
  <c r="J41" i="4"/>
  <c r="J42" i="4"/>
  <c r="AL41" i="4"/>
  <c r="AL42" i="4"/>
  <c r="Q42" i="4"/>
  <c r="Q41" i="4"/>
  <c r="X42" i="4"/>
  <c r="X41" i="4"/>
  <c r="AJ2" i="4"/>
  <c r="AJ3" i="4" s="1"/>
  <c r="AJ4" i="4" s="1"/>
  <c r="AJ5" i="4" s="1"/>
  <c r="AJ6" i="4" s="1"/>
  <c r="AJ7" i="4" s="1"/>
  <c r="AJ8" i="4" s="1"/>
  <c r="AJ9" i="4" s="1"/>
  <c r="AJ10" i="4" s="1"/>
  <c r="AJ11" i="4" s="1"/>
  <c r="AJ12" i="4" s="1"/>
  <c r="AJ13" i="4" s="1"/>
  <c r="AJ14" i="4" s="1"/>
  <c r="AJ15" i="4" s="1"/>
  <c r="AJ16" i="4" s="1"/>
  <c r="AJ17" i="4" s="1"/>
  <c r="AJ18" i="4" s="1"/>
  <c r="AJ19" i="4" s="1"/>
  <c r="AJ20" i="4" s="1"/>
  <c r="AJ21" i="4" s="1"/>
  <c r="AJ22" i="4" s="1"/>
  <c r="AJ23" i="4" s="1"/>
  <c r="AJ24" i="4" s="1"/>
  <c r="AJ25" i="4" s="1"/>
  <c r="AJ26" i="4" s="1"/>
  <c r="AJ27" i="4" s="1"/>
  <c r="AJ28" i="4" s="1"/>
  <c r="AJ29" i="4" s="1"/>
</calcChain>
</file>

<file path=xl/sharedStrings.xml><?xml version="1.0" encoding="utf-8"?>
<sst xmlns="http://schemas.openxmlformats.org/spreadsheetml/2006/main" count="3545" uniqueCount="99">
  <si>
    <t>Placement 1</t>
  </si>
  <si>
    <t>MON</t>
  </si>
  <si>
    <t>TUE</t>
  </si>
  <si>
    <t>WED</t>
  </si>
  <si>
    <t>THU</t>
  </si>
  <si>
    <t>FRI</t>
  </si>
  <si>
    <t>Placement 2</t>
  </si>
  <si>
    <t>Placement 3:</t>
  </si>
  <si>
    <t>Placement 4</t>
  </si>
  <si>
    <t>Placement 5</t>
  </si>
  <si>
    <t>Placement 6</t>
  </si>
  <si>
    <t>U</t>
  </si>
  <si>
    <t>p</t>
  </si>
  <si>
    <t>P</t>
  </si>
  <si>
    <t>R/S</t>
  </si>
  <si>
    <t>r</t>
  </si>
  <si>
    <t>BH</t>
  </si>
  <si>
    <t>St</t>
  </si>
  <si>
    <t>ST</t>
  </si>
  <si>
    <t>VIVA</t>
  </si>
  <si>
    <t>Total Placement days (without annual/sick leave)</t>
  </si>
  <si>
    <t>Placement days</t>
  </si>
  <si>
    <t>3 days in summer</t>
  </si>
  <si>
    <t>4 days in summer</t>
  </si>
  <si>
    <t>R/S days</t>
  </si>
  <si>
    <t>Study days</t>
  </si>
  <si>
    <t>University days</t>
  </si>
  <si>
    <t>Bank holidays</t>
  </si>
  <si>
    <t>Research days (yr2+3)</t>
  </si>
  <si>
    <t>R</t>
  </si>
  <si>
    <r>
      <t xml:space="preserve">TOTAL </t>
    </r>
    <r>
      <rPr>
        <b/>
        <sz val="10"/>
        <color rgb="FF009900"/>
        <rFont val="Calibri"/>
        <family val="2"/>
        <scheme val="minor"/>
      </rPr>
      <t>R/S</t>
    </r>
    <r>
      <rPr>
        <b/>
        <sz val="10"/>
        <color theme="1"/>
        <rFont val="Calibri"/>
        <family val="2"/>
        <scheme val="minor"/>
      </rPr>
      <t>+</t>
    </r>
    <r>
      <rPr>
        <b/>
        <sz val="10"/>
        <color rgb="FF7030A0"/>
        <rFont val="Calibri"/>
        <family val="2"/>
        <scheme val="minor"/>
      </rPr>
      <t>St</t>
    </r>
    <r>
      <rPr>
        <b/>
        <sz val="10"/>
        <color theme="1"/>
        <rFont val="Calibri"/>
        <family val="2"/>
        <scheme val="minor"/>
      </rPr>
      <t>+</t>
    </r>
    <r>
      <rPr>
        <b/>
        <sz val="10"/>
        <color rgb="FFFFFF00"/>
        <rFont val="Calibri"/>
        <family val="2"/>
        <scheme val="minor"/>
      </rPr>
      <t>U</t>
    </r>
    <r>
      <rPr>
        <b/>
        <sz val="10"/>
        <rFont val="Calibri"/>
        <family val="2"/>
        <scheme val="minor"/>
      </rPr>
      <t>+</t>
    </r>
    <r>
      <rPr>
        <b/>
        <sz val="10"/>
        <color rgb="FF92D050"/>
        <rFont val="Calibri"/>
        <family val="2"/>
        <scheme val="minor"/>
      </rPr>
      <t>R</t>
    </r>
  </si>
  <si>
    <r>
      <t xml:space="preserve">TOTAL </t>
    </r>
    <r>
      <rPr>
        <b/>
        <sz val="10"/>
        <color rgb="FF009900"/>
        <rFont val="Calibri"/>
        <family val="2"/>
        <scheme val="minor"/>
      </rPr>
      <t>R/S</t>
    </r>
    <r>
      <rPr>
        <b/>
        <sz val="10"/>
        <color theme="1"/>
        <rFont val="Calibri"/>
        <family val="2"/>
        <scheme val="minor"/>
      </rPr>
      <t>+</t>
    </r>
    <r>
      <rPr>
        <b/>
        <sz val="10"/>
        <color rgb="FF7030A0"/>
        <rFont val="Calibri"/>
        <family val="2"/>
        <scheme val="minor"/>
      </rPr>
      <t>St</t>
    </r>
    <r>
      <rPr>
        <b/>
        <sz val="10"/>
        <color theme="1"/>
        <rFont val="Calibri"/>
        <family val="2"/>
        <scheme val="minor"/>
      </rPr>
      <t>+</t>
    </r>
    <r>
      <rPr>
        <b/>
        <sz val="10"/>
        <color rgb="FFFFFF00"/>
        <rFont val="Calibri"/>
        <family val="2"/>
        <scheme val="minor"/>
      </rPr>
      <t>U</t>
    </r>
    <r>
      <rPr>
        <b/>
        <sz val="10"/>
        <rFont val="Calibri"/>
        <family val="2"/>
        <scheme val="minor"/>
      </rPr>
      <t>+</t>
    </r>
    <r>
      <rPr>
        <b/>
        <sz val="10"/>
        <color rgb="FF92D050"/>
        <rFont val="Calibri"/>
        <family val="2"/>
        <scheme val="minor"/>
      </rPr>
      <t>R</t>
    </r>
    <r>
      <rPr>
        <b/>
        <sz val="10"/>
        <color theme="1"/>
        <rFont val="Calibri"/>
        <family val="2"/>
        <scheme val="minor"/>
      </rPr>
      <t>+</t>
    </r>
    <r>
      <rPr>
        <b/>
        <sz val="10"/>
        <color rgb="FFFF6600"/>
        <rFont val="Calibri"/>
        <family val="2"/>
        <scheme val="minor"/>
      </rPr>
      <t>BH</t>
    </r>
  </si>
  <si>
    <t>Bh</t>
  </si>
  <si>
    <t>r/s</t>
  </si>
  <si>
    <t>u</t>
  </si>
  <si>
    <t>A</t>
  </si>
  <si>
    <t>Research days</t>
  </si>
  <si>
    <t>AL</t>
  </si>
  <si>
    <t>TOTAL</t>
  </si>
  <si>
    <t>Annual leave</t>
  </si>
  <si>
    <t>Academic year 2021-2022</t>
  </si>
  <si>
    <t>Academic year 2022-2023</t>
  </si>
  <si>
    <t>Intake</t>
  </si>
  <si>
    <t>Placement Period</t>
  </si>
  <si>
    <t>Start date</t>
  </si>
  <si>
    <t>End date</t>
  </si>
  <si>
    <t>Intake 2019</t>
  </si>
  <si>
    <t>N/A</t>
  </si>
  <si>
    <t>Intake 2020</t>
  </si>
  <si>
    <t>Placement 3</t>
  </si>
  <si>
    <t>Intake 2021</t>
  </si>
  <si>
    <t>Intake 2022</t>
  </si>
  <si>
    <t>Placement number (1-6):</t>
  </si>
  <si>
    <t>Day type</t>
  </si>
  <si>
    <t>CODE</t>
  </si>
  <si>
    <t>In this section, use the codes to the right to indicate which type of day it is. As you enter the code in the cell below, it will automatically calculate the total taken for each type of day in the table on the right. Each day is split into morning and afternoon to allow for you taking 1/2 days and it still gets calculated on the right correctly</t>
  </si>
  <si>
    <t>Week beginning</t>
  </si>
  <si>
    <t>AM</t>
  </si>
  <si>
    <t>PM</t>
  </si>
  <si>
    <t>Sick day</t>
  </si>
  <si>
    <t>S</t>
  </si>
  <si>
    <t>Ensure to delete any rows that go beyond the end of the placement</t>
  </si>
  <si>
    <t>Totals across all placements</t>
  </si>
  <si>
    <t>Total placement (P) days</t>
  </si>
  <si>
    <t>Total sick (S) days</t>
  </si>
  <si>
    <t>SL</t>
  </si>
  <si>
    <t>Total special leave (SL) days</t>
  </si>
  <si>
    <t>Special leave day - must be approved by the course director</t>
  </si>
  <si>
    <t>MPR window (get this from Moodle)</t>
  </si>
  <si>
    <t>The course will provide you with a "sample" grid for each placement period each academic year.</t>
  </si>
  <si>
    <t>When you get given the "sample" grid by the course, you would use it to identify how many of each type of day you should have for each placement period, i.e., how many academic days, placement days, bank holidays, research days and annual leave days</t>
  </si>
  <si>
    <t>Academic days are fixed by the course and trainees must attend them all. When you get the "sample" grid from the course, you should map out exactly the academic days on your grid, as they appear on the "sample" grid</t>
  </si>
  <si>
    <t>PLACEMENT GRID INSTRUCTIONS</t>
  </si>
  <si>
    <t>You cannot take more than 2 consecutive weeks of annual leave at a time, unless this has been approved by both the course and your placement supervisor</t>
  </si>
  <si>
    <t>The same applies for Bank Holidays, these are fixed and should be entered on your grid as they appear on the "sample" grid</t>
  </si>
  <si>
    <t>Research days and annual leave days are flexible, but must be agreed in discussion with your supervisor. There are some exceptions to the flexibility of these two types of days that you must hold in mind:</t>
  </si>
  <si>
    <t>You must still be on placement for a minimum of 2 days a week unless you are taking annual leave (AL)</t>
  </si>
  <si>
    <t>Trainees are entitled to placement-related study of 1/2 day for every 5 placement days. This would still be recorded as a Placement (P) day on the grid</t>
  </si>
  <si>
    <t>If you are doing your SRRP, this is done in placement time and is 1/2 day per week. This would still be recorded as a Placement (P) day on the grid</t>
  </si>
  <si>
    <t>Academic days</t>
  </si>
  <si>
    <t>Enter Monday date for the first week of this placement period here in this cell in the format DD/MM/YYYY. You would get this date from the "sample" grid is provided by the course. So even if you have annual leave in the first week of the placement, make sure you use the week start date as indicated in the "sample" grid provided by the course.</t>
  </si>
  <si>
    <t>Total days to be allocated to each activity - you would get this number from the sample grid provided by the course each academic year</t>
  </si>
  <si>
    <t>Total episodes of sickness*</t>
  </si>
  <si>
    <t>Get this number from the sample grid</t>
  </si>
  <si>
    <t>Each academic year, the course will provide you with a "sample" grid for each placement period.</t>
  </si>
  <si>
    <t>There are 7 tabs in this spreadsheet.</t>
  </si>
  <si>
    <t>The first tab is called "Totals". At the end of each placement period, you will fill out the table on this tab, listing the total number of placement days, sickness days, episodes of sickness, and special leave you had during that placement.</t>
  </si>
  <si>
    <t>The following six tabs are labelled Placement 1 to Placement 6. On these tabs you record the different type of days you are doing across the placement - P (Placement days), AL (Annual leave days), R (Research days), A (Academic days), BH (Bank holidays), S (Sick days), SL (Special leave days).</t>
  </si>
  <si>
    <t>When you get the "sample" grid, you would use it to identify how many of each type of day you should have for each placement period, i.e., how many academic days, placement days, bank holidays, research days and annual leave days.</t>
  </si>
  <si>
    <t>Academic days are fixed by the course and trainees must attend them all. When you get the "sample" grid from the course, you should map out exactly the academic days on your grid, as they appear on the "sample" grid.</t>
  </si>
  <si>
    <t>The same applies for Bank Holidays, these are fixed and should be entered on your grid as they appear on the "sample" grid.</t>
  </si>
  <si>
    <t>You must still be on placement for a minimum of 2 days a week unless you are taking annual leave (AL).</t>
  </si>
  <si>
    <t>You cannot take more than 2 consecutive weeks of annual leave at a time, unless this has been approved by both the course and your placement supervisor.</t>
  </si>
  <si>
    <t>Trainees are entitled to placement-related study of 1/2 day for every 5 placement days. This would still be recorded as a Placement (P) day on the grid. Placement related study time cannot be accumulated beyond one day in any 10 placement days and it may not be accrued for use as a longer study break.</t>
  </si>
  <si>
    <t>If you are doing your SRRP, this is done in placement time and is 1/2 day per week. This would still be recorded as a Placement (P) day on the grid. 13 days are set aside for this project over the course of training. Trainees often complete this project in their first year of training.</t>
  </si>
  <si>
    <t>You will take your completed grid spreadsheet to your developmental reviews at the start of the second and third year of training. In the developmental review, you and your personal tutor will review the previous years grids, reviewing particularly any episodes of sickness / special leave. The function of this is to support your wellbeing, and to consider with your personal tutor if there is any other support that could be offered / accessed for the year ahead. You do not need to submit the completed grid to the course, but do be prepared to share and discuss it with your personal tutor in these developmental review meetings.</t>
  </si>
  <si>
    <t>In the table below, at the end of each placement period, enter the total number of placement (P) days that you had for that placement, as well as the total number of sick (S) days, the total episodes of sickness, and the total number of any Special Leave (SL) days approved by the course that you had.
(Enter 0 for sick days, episodes of sickness and special leave days if there were none for that placement period)</t>
  </si>
  <si>
    <t>*Episodes of sickness refers to the number of separate instances of sickness leave that you had e.g., you have sickness leave for two consecutive days in October, then one day of sickness in December and another one day of sickness in February - this would be a total of 4 sickness days, but only 3 episodes of sickness.</t>
  </si>
  <si>
    <r>
      <t xml:space="preserve">Total taken (adjusted as you complete the grid)
</t>
    </r>
    <r>
      <rPr>
        <b/>
        <sz val="11"/>
        <color rgb="FFFF0000"/>
        <rFont val="Arial"/>
        <family val="2"/>
      </rPr>
      <t>Automatically calculated for you so do not change these cells yourself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</si>
</sst>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9"/>
      <color theme="1"/>
      <name val="Calibri"/>
      <family val="2"/>
      <scheme val="minor"/>
    </font>
    <font>
      <sz val="8"/>
      <color theme="1"/>
      <name val="Calibri"/>
      <family val="2"/>
      <scheme val="minor"/>
    </font>
    <font>
      <b/>
      <sz val="9"/>
      <color theme="1"/>
      <name val="Calibri"/>
      <family val="2"/>
      <scheme val="minor"/>
    </font>
    <font>
      <b/>
      <sz val="9"/>
      <name val="Calibri"/>
      <family val="2"/>
      <scheme val="minor"/>
    </font>
    <font>
      <b/>
      <sz val="8"/>
      <color theme="1"/>
      <name val="Calibri"/>
      <family val="2"/>
      <scheme val="minor"/>
    </font>
    <font>
      <b/>
      <sz val="10"/>
      <color theme="1"/>
      <name val="Calibri"/>
      <family val="2"/>
      <scheme val="minor"/>
    </font>
    <font>
      <b/>
      <sz val="10"/>
      <color rgb="FF009900"/>
      <name val="Calibri"/>
      <family val="2"/>
      <scheme val="minor"/>
    </font>
    <font>
      <b/>
      <sz val="10"/>
      <color rgb="FF7030A0"/>
      <name val="Calibri"/>
      <family val="2"/>
      <scheme val="minor"/>
    </font>
    <font>
      <b/>
      <sz val="10"/>
      <color rgb="FFFFFF00"/>
      <name val="Calibri"/>
      <family val="2"/>
      <scheme val="minor"/>
    </font>
    <font>
      <b/>
      <sz val="10"/>
      <color rgb="FFFF6600"/>
      <name val="Calibri"/>
      <family val="2"/>
      <scheme val="minor"/>
    </font>
    <font>
      <b/>
      <sz val="10"/>
      <color rgb="FF92D050"/>
      <name val="Calibri"/>
      <family val="2"/>
      <scheme val="minor"/>
    </font>
    <font>
      <b/>
      <sz val="10"/>
      <name val="Calibri"/>
      <family val="2"/>
      <scheme val="minor"/>
    </font>
    <font>
      <sz val="8"/>
      <name val="Calibri"/>
      <family val="2"/>
      <scheme val="minor"/>
    </font>
    <font>
      <b/>
      <sz val="14"/>
      <color theme="1"/>
      <name val="Arial"/>
      <family val="2"/>
    </font>
    <font>
      <sz val="11"/>
      <color theme="1"/>
      <name val="Arial"/>
      <family val="2"/>
    </font>
    <font>
      <b/>
      <sz val="11"/>
      <color theme="1"/>
      <name val="Arial"/>
      <family val="2"/>
    </font>
    <font>
      <b/>
      <sz val="14"/>
      <color theme="0"/>
      <name val="Arial"/>
      <family val="2"/>
    </font>
    <font>
      <b/>
      <sz val="16"/>
      <color theme="1"/>
      <name val="Arial"/>
      <family val="2"/>
    </font>
    <font>
      <sz val="12"/>
      <color theme="1"/>
      <name val="Arial"/>
      <family val="2"/>
    </font>
    <font>
      <b/>
      <sz val="13"/>
      <color theme="1"/>
      <name val="Arial"/>
      <family val="2"/>
    </font>
    <font>
      <b/>
      <sz val="13"/>
      <color theme="0"/>
      <name val="Arial"/>
      <family val="2"/>
    </font>
    <font>
      <b/>
      <sz val="11"/>
      <color rgb="FFFF0000"/>
      <name val="Arial"/>
      <family val="2"/>
    </font>
    <font>
      <sz val="13"/>
      <color theme="1"/>
      <name val="Arial"/>
      <family val="2"/>
    </font>
  </fonts>
  <fills count="26">
    <fill>
      <patternFill patternType="none"/>
    </fill>
    <fill>
      <patternFill patternType="gray125"/>
    </fill>
    <fill>
      <patternFill patternType="solid">
        <fgColor rgb="FFFFC000"/>
        <bgColor indexed="64"/>
      </patternFill>
    </fill>
    <fill>
      <patternFill patternType="solid">
        <fgColor rgb="FFFF99FF"/>
        <bgColor indexed="64"/>
      </patternFill>
    </fill>
    <fill>
      <patternFill patternType="solid">
        <fgColor rgb="FFFF0000"/>
        <bgColor indexed="64"/>
      </patternFill>
    </fill>
    <fill>
      <patternFill patternType="solid">
        <fgColor rgb="FF9999FF"/>
        <bgColor indexed="64"/>
      </patternFill>
    </fill>
    <fill>
      <patternFill patternType="solid">
        <fgColor rgb="FFFFFF00"/>
        <bgColor indexed="64"/>
      </patternFill>
    </fill>
    <fill>
      <patternFill patternType="solid">
        <fgColor rgb="FF7030A0"/>
        <bgColor indexed="64"/>
      </patternFill>
    </fill>
    <fill>
      <patternFill patternType="solid">
        <fgColor rgb="FF00B050"/>
        <bgColor indexed="64"/>
      </patternFill>
    </fill>
    <fill>
      <patternFill patternType="solid">
        <fgColor rgb="FFCC0066"/>
        <bgColor indexed="64"/>
      </patternFill>
    </fill>
    <fill>
      <patternFill patternType="solid">
        <fgColor rgb="FF00FF99"/>
        <bgColor indexed="64"/>
      </patternFill>
    </fill>
    <fill>
      <patternFill patternType="solid">
        <fgColor rgb="FF3399FF"/>
        <bgColor indexed="64"/>
      </patternFill>
    </fill>
    <fill>
      <patternFill patternType="solid">
        <fgColor rgb="FFFF6600"/>
        <bgColor indexed="64"/>
      </patternFill>
    </fill>
    <fill>
      <patternFill patternType="solid">
        <fgColor rgb="FF66CCFF"/>
        <bgColor indexed="64"/>
      </patternFill>
    </fill>
    <fill>
      <patternFill patternType="solid">
        <fgColor rgb="FF92D050"/>
        <bgColor indexed="64"/>
      </patternFill>
    </fill>
    <fill>
      <patternFill patternType="solid">
        <fgColor theme="1"/>
        <bgColor indexed="64"/>
      </patternFill>
    </fill>
    <fill>
      <patternFill patternType="solid">
        <fgColor rgb="FFCCCCFF"/>
        <bgColor indexed="64"/>
      </patternFill>
    </fill>
    <fill>
      <patternFill patternType="solid">
        <fgColor rgb="FFFF0066"/>
        <bgColor indexed="64"/>
      </patternFill>
    </fill>
    <fill>
      <patternFill patternType="solid">
        <fgColor rgb="FF996633"/>
        <bgColor indexed="64"/>
      </patternFill>
    </fill>
    <fill>
      <patternFill patternType="solid">
        <fgColor rgb="FFCC99FF"/>
        <bgColor indexed="64"/>
      </patternFill>
    </fill>
    <fill>
      <patternFill patternType="solid">
        <fgColor rgb="FFCC66FF"/>
        <bgColor indexed="64"/>
      </patternFill>
    </fill>
    <fill>
      <patternFill patternType="solid">
        <fgColor rgb="FFCC00FF"/>
        <bgColor indexed="64"/>
      </patternFill>
    </fill>
    <fill>
      <patternFill patternType="solid">
        <fgColor rgb="FF9900CC"/>
        <bgColor indexed="64"/>
      </patternFill>
    </fill>
    <fill>
      <patternFill patternType="solid">
        <fgColor rgb="FF6600CC"/>
        <bgColor indexed="64"/>
      </patternFill>
    </fill>
    <fill>
      <patternFill patternType="solid">
        <fgColor rgb="FF66FF99"/>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20">
    <xf numFmtId="0" fontId="0" fillId="0" borderId="0" xfId="0"/>
    <xf numFmtId="14" fontId="0" fillId="0" borderId="0" xfId="0" applyNumberFormat="1"/>
    <xf numFmtId="0" fontId="0" fillId="0" borderId="1" xfId="0" applyBorder="1"/>
    <xf numFmtId="0" fontId="0" fillId="0" borderId="0" xfId="0" applyAlignment="1">
      <alignment wrapText="1"/>
    </xf>
    <xf numFmtId="0" fontId="1" fillId="2" borderId="0" xfId="0" applyFont="1" applyFill="1" applyAlignment="1">
      <alignment horizontal="center"/>
    </xf>
    <xf numFmtId="0" fontId="2" fillId="0" borderId="0" xfId="0" applyFont="1"/>
    <xf numFmtId="0" fontId="1" fillId="0" borderId="0" xfId="0" applyFont="1"/>
    <xf numFmtId="0" fontId="4" fillId="2" borderId="1" xfId="0" applyFont="1" applyFill="1" applyBorder="1" applyAlignment="1">
      <alignment horizontal="center"/>
    </xf>
    <xf numFmtId="0" fontId="4" fillId="3" borderId="0" xfId="0" applyFont="1" applyFill="1" applyAlignment="1">
      <alignment horizontal="center"/>
    </xf>
    <xf numFmtId="0" fontId="4" fillId="3" borderId="1" xfId="0" applyFont="1" applyFill="1" applyBorder="1" applyAlignment="1">
      <alignment horizontal="center"/>
    </xf>
    <xf numFmtId="0" fontId="4" fillId="4" borderId="0" xfId="0" applyFont="1" applyFill="1" applyAlignment="1">
      <alignment horizontal="center"/>
    </xf>
    <xf numFmtId="0" fontId="4" fillId="4" borderId="1" xfId="0" applyFont="1" applyFill="1" applyBorder="1" applyAlignment="1">
      <alignment horizontal="center"/>
    </xf>
    <xf numFmtId="0" fontId="5" fillId="5" borderId="0" xfId="0" applyFont="1" applyFill="1" applyAlignment="1">
      <alignment horizontal="center"/>
    </xf>
    <xf numFmtId="0" fontId="5" fillId="5" borderId="1" xfId="0" applyFont="1" applyFill="1" applyBorder="1" applyAlignment="1">
      <alignment horizontal="center"/>
    </xf>
    <xf numFmtId="0" fontId="4" fillId="9" borderId="3" xfId="0" applyFont="1" applyFill="1" applyBorder="1" applyAlignment="1">
      <alignment horizontal="center"/>
    </xf>
    <xf numFmtId="0" fontId="4" fillId="9" borderId="2" xfId="0" applyFont="1" applyFill="1" applyBorder="1" applyAlignment="1">
      <alignment horizontal="center"/>
    </xf>
    <xf numFmtId="0" fontId="4" fillId="10" borderId="3" xfId="0" applyFont="1" applyFill="1" applyBorder="1" applyAlignment="1">
      <alignment horizontal="center"/>
    </xf>
    <xf numFmtId="0" fontId="4" fillId="10" borderId="1" xfId="0" applyFont="1" applyFill="1" applyBorder="1" applyAlignment="1">
      <alignment horizontal="center"/>
    </xf>
    <xf numFmtId="0" fontId="2" fillId="0" borderId="1" xfId="0" applyFont="1" applyBorder="1"/>
    <xf numFmtId="14" fontId="2" fillId="0" borderId="0" xfId="0" applyNumberFormat="1" applyFont="1"/>
    <xf numFmtId="0" fontId="2" fillId="0" borderId="0" xfId="0" applyFont="1" applyAlignment="1">
      <alignment wrapText="1"/>
    </xf>
    <xf numFmtId="0" fontId="2" fillId="0" borderId="1" xfId="0" applyFont="1" applyBorder="1" applyAlignment="1">
      <alignment wrapText="1"/>
    </xf>
    <xf numFmtId="0" fontId="3" fillId="0" borderId="1" xfId="0" applyFont="1" applyBorder="1"/>
    <xf numFmtId="0" fontId="0" fillId="11" borderId="1" xfId="0" applyFill="1" applyBorder="1"/>
    <xf numFmtId="0" fontId="0" fillId="8" borderId="1" xfId="0" applyFill="1" applyBorder="1"/>
    <xf numFmtId="0" fontId="0" fillId="7" borderId="1" xfId="0" applyFill="1" applyBorder="1"/>
    <xf numFmtId="0" fontId="0" fillId="6" borderId="1" xfId="0" applyFill="1" applyBorder="1"/>
    <xf numFmtId="0" fontId="0" fillId="12" borderId="1" xfId="0" applyFill="1" applyBorder="1"/>
    <xf numFmtId="14" fontId="0" fillId="2" borderId="1" xfId="0" applyNumberFormat="1" applyFill="1" applyBorder="1"/>
    <xf numFmtId="14" fontId="2" fillId="9" borderId="1" xfId="0" applyNumberFormat="1" applyFont="1" applyFill="1" applyBorder="1"/>
    <xf numFmtId="14" fontId="2" fillId="3" borderId="1" xfId="0" applyNumberFormat="1" applyFont="1" applyFill="1" applyBorder="1"/>
    <xf numFmtId="14" fontId="2" fillId="4" borderId="1" xfId="0" applyNumberFormat="1" applyFont="1" applyFill="1" applyBorder="1"/>
    <xf numFmtId="14" fontId="2" fillId="10" borderId="1" xfId="0" applyNumberFormat="1" applyFont="1" applyFill="1" applyBorder="1"/>
    <xf numFmtId="14" fontId="2" fillId="5" borderId="1" xfId="0" applyNumberFormat="1" applyFont="1" applyFill="1" applyBorder="1"/>
    <xf numFmtId="0" fontId="4" fillId="0" borderId="0" xfId="0" applyFont="1" applyAlignment="1">
      <alignment horizontal="center"/>
    </xf>
    <xf numFmtId="0" fontId="3" fillId="0" borderId="1" xfId="0" applyFont="1" applyBorder="1" applyAlignment="1">
      <alignment wrapText="1"/>
    </xf>
    <xf numFmtId="0" fontId="0" fillId="14" borderId="1" xfId="0" applyFill="1" applyBorder="1"/>
    <xf numFmtId="0" fontId="2" fillId="0" borderId="4" xfId="0" applyFont="1" applyBorder="1"/>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14" fontId="0" fillId="0" borderId="1" xfId="0" applyNumberFormat="1" applyBorder="1" applyAlignment="1">
      <alignment horizontal="center" vertical="center"/>
    </xf>
    <xf numFmtId="14" fontId="0" fillId="0" borderId="1" xfId="0" applyNumberFormat="1" applyBorder="1"/>
    <xf numFmtId="0" fontId="15" fillId="16" borderId="1"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xf>
    <xf numFmtId="0" fontId="17" fillId="0" borderId="1" xfId="0" applyFont="1" applyBorder="1" applyAlignment="1">
      <alignment horizontal="center" vertical="center" wrapText="1"/>
    </xf>
    <xf numFmtId="0" fontId="16" fillId="0" borderId="0" xfId="0" applyFont="1"/>
    <xf numFmtId="0" fontId="17" fillId="0" borderId="0" xfId="0" applyFont="1" applyAlignment="1">
      <alignment horizontal="center" vertical="center"/>
    </xf>
    <xf numFmtId="0" fontId="16" fillId="0" borderId="1" xfId="0" applyFont="1" applyBorder="1" applyAlignment="1">
      <alignment horizontal="center" vertical="center" wrapText="1"/>
    </xf>
    <xf numFmtId="0" fontId="16" fillId="6" borderId="1" xfId="0" applyFont="1" applyFill="1" applyBorder="1" applyAlignment="1">
      <alignment horizontal="center" vertical="center"/>
    </xf>
    <xf numFmtId="0" fontId="16" fillId="0" borderId="1" xfId="0" applyFont="1" applyBorder="1" applyAlignment="1">
      <alignment horizontal="center" vertical="center"/>
    </xf>
    <xf numFmtId="0" fontId="16" fillId="14" borderId="1" xfId="0" applyFont="1" applyFill="1" applyBorder="1" applyAlignment="1">
      <alignment horizontal="center" vertical="center"/>
    </xf>
    <xf numFmtId="0" fontId="17" fillId="0" borderId="0" xfId="0" applyFont="1" applyAlignment="1">
      <alignment wrapText="1"/>
    </xf>
    <xf numFmtId="0" fontId="17" fillId="0" borderId="1" xfId="0" applyFont="1" applyBorder="1" applyAlignment="1">
      <alignment horizontal="center" vertical="center"/>
    </xf>
    <xf numFmtId="0" fontId="16" fillId="11" borderId="1" xfId="0" applyFont="1" applyFill="1" applyBorder="1" applyAlignment="1">
      <alignment horizontal="center" vertical="center"/>
    </xf>
    <xf numFmtId="14" fontId="16" fillId="0" borderId="1" xfId="0" applyNumberFormat="1" applyFont="1" applyBorder="1" applyAlignment="1">
      <alignment horizontal="center" vertical="center" wrapText="1"/>
    </xf>
    <xf numFmtId="0" fontId="16" fillId="12" borderId="1" xfId="0" applyFont="1" applyFill="1" applyBorder="1" applyAlignment="1">
      <alignment horizontal="center" vertical="center"/>
    </xf>
    <xf numFmtId="14" fontId="16" fillId="0" borderId="1" xfId="0" applyNumberFormat="1" applyFont="1" applyBorder="1" applyAlignment="1">
      <alignment horizontal="center" vertical="center"/>
    </xf>
    <xf numFmtId="0" fontId="16" fillId="17" borderId="1" xfId="0" applyFont="1" applyFill="1" applyBorder="1" applyAlignment="1">
      <alignment horizontal="center" vertical="center"/>
    </xf>
    <xf numFmtId="0" fontId="16" fillId="18" borderId="1" xfId="0" applyFont="1" applyFill="1" applyBorder="1" applyAlignment="1">
      <alignment horizontal="center" vertical="center"/>
    </xf>
    <xf numFmtId="0" fontId="16" fillId="15" borderId="1"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15" borderId="0" xfId="0" applyFont="1" applyFill="1" applyAlignment="1">
      <alignment horizontal="center" vertical="center"/>
    </xf>
    <xf numFmtId="0" fontId="17" fillId="24" borderId="14" xfId="0" applyFont="1" applyFill="1" applyBorder="1"/>
    <xf numFmtId="0" fontId="16" fillId="0" borderId="0" xfId="0" applyFont="1" applyBorder="1" applyAlignment="1">
      <alignment vertical="center"/>
    </xf>
    <xf numFmtId="14" fontId="16" fillId="0" borderId="0" xfId="0" applyNumberFormat="1" applyFont="1" applyAlignment="1">
      <alignment vertical="center"/>
    </xf>
    <xf numFmtId="0" fontId="16" fillId="0" borderId="0" xfId="0" applyFont="1" applyAlignment="1">
      <alignment vertical="center"/>
    </xf>
    <xf numFmtId="0" fontId="15" fillId="19" borderId="1" xfId="0" applyFont="1" applyFill="1" applyBorder="1" applyAlignment="1">
      <alignment horizontal="center" vertical="center"/>
    </xf>
    <xf numFmtId="0" fontId="15" fillId="20" borderId="1" xfId="0" applyFont="1" applyFill="1" applyBorder="1" applyAlignment="1">
      <alignment horizontal="center" vertical="center"/>
    </xf>
    <xf numFmtId="0" fontId="18" fillId="21" borderId="1" xfId="0" applyFont="1" applyFill="1" applyBorder="1" applyAlignment="1">
      <alignment horizontal="center" vertical="center"/>
    </xf>
    <xf numFmtId="0" fontId="18" fillId="22" borderId="1" xfId="0" applyFont="1" applyFill="1" applyBorder="1" applyAlignment="1">
      <alignment horizontal="center" vertical="center"/>
    </xf>
    <xf numFmtId="0" fontId="18" fillId="23" borderId="1" xfId="0" applyFont="1" applyFill="1" applyBorder="1" applyAlignment="1">
      <alignment horizontal="center" vertical="center"/>
    </xf>
    <xf numFmtId="0" fontId="16" fillId="25" borderId="1" xfId="0" applyFont="1" applyFill="1" applyBorder="1" applyAlignment="1">
      <alignment horizontal="center" vertical="center"/>
    </xf>
    <xf numFmtId="0" fontId="17" fillId="25" borderId="1" xfId="0" applyFont="1" applyFill="1" applyBorder="1" applyAlignment="1">
      <alignment horizontal="center" vertical="center"/>
    </xf>
    <xf numFmtId="0" fontId="17" fillId="0" borderId="0" xfId="0" applyFont="1" applyAlignment="1">
      <alignment horizontal="center"/>
    </xf>
    <xf numFmtId="0" fontId="21" fillId="16" borderId="1" xfId="0" applyFont="1" applyFill="1" applyBorder="1" applyAlignment="1">
      <alignment horizontal="center" vertical="center"/>
    </xf>
    <xf numFmtId="0" fontId="21" fillId="19" borderId="1" xfId="0" applyFont="1" applyFill="1" applyBorder="1" applyAlignment="1">
      <alignment horizontal="center" vertical="center"/>
    </xf>
    <xf numFmtId="0" fontId="21" fillId="20" borderId="1" xfId="0" applyFont="1" applyFill="1" applyBorder="1" applyAlignment="1">
      <alignment horizontal="center" vertical="center"/>
    </xf>
    <xf numFmtId="0" fontId="22" fillId="21" borderId="1" xfId="0" applyFont="1" applyFill="1" applyBorder="1" applyAlignment="1">
      <alignment horizontal="center" vertical="center"/>
    </xf>
    <xf numFmtId="0" fontId="22" fillId="22" borderId="1" xfId="0" applyFont="1" applyFill="1" applyBorder="1" applyAlignment="1">
      <alignment horizontal="center" vertical="center"/>
    </xf>
    <xf numFmtId="0" fontId="22" fillId="23" borderId="1" xfId="0" applyFont="1" applyFill="1" applyBorder="1" applyAlignment="1">
      <alignment horizontal="center" vertical="center"/>
    </xf>
    <xf numFmtId="0" fontId="21" fillId="11" borderId="1" xfId="0" applyFont="1" applyFill="1" applyBorder="1" applyAlignment="1">
      <alignment horizontal="center" vertical="center"/>
    </xf>
    <xf numFmtId="0" fontId="21" fillId="18" borderId="1" xfId="0" applyFont="1" applyFill="1" applyBorder="1" applyAlignment="1">
      <alignment horizontal="center" vertical="center"/>
    </xf>
    <xf numFmtId="0" fontId="21" fillId="0" borderId="1" xfId="0" applyFont="1" applyBorder="1" applyAlignment="1">
      <alignment horizontal="center" vertical="center"/>
    </xf>
    <xf numFmtId="0" fontId="24" fillId="0" borderId="1" xfId="0" applyFont="1" applyFill="1" applyBorder="1" applyAlignment="1">
      <alignment horizontal="center" vertical="center"/>
    </xf>
    <xf numFmtId="0" fontId="7" fillId="13" borderId="1" xfId="0" applyFont="1" applyFill="1" applyBorder="1" applyAlignment="1">
      <alignment horizontal="center"/>
    </xf>
    <xf numFmtId="0" fontId="6" fillId="0" borderId="0" xfId="0" applyFont="1" applyAlignment="1">
      <alignment horizontal="center" wrapText="1"/>
    </xf>
    <xf numFmtId="0" fontId="4" fillId="0" borderId="0" xfId="0" applyFont="1" applyAlignment="1">
      <alignment horizontal="center"/>
    </xf>
    <xf numFmtId="0" fontId="16" fillId="0" borderId="1" xfId="0" applyFont="1" applyBorder="1" applyAlignment="1">
      <alignment horizontal="left" vertical="top"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7" xfId="0" applyFont="1" applyBorder="1" applyAlignment="1">
      <alignment horizontal="left" vertical="center" wrapText="1"/>
    </xf>
    <xf numFmtId="0" fontId="16" fillId="0" borderId="13" xfId="0" applyFont="1" applyBorder="1" applyAlignment="1">
      <alignment horizontal="left" vertical="center" wrapText="1"/>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6" fillId="0" borderId="5" xfId="0" applyFont="1" applyBorder="1" applyAlignment="1">
      <alignment horizontal="left" vertical="center" wrapText="1"/>
    </xf>
    <xf numFmtId="0" fontId="16" fillId="0" borderId="6" xfId="0" applyFont="1" applyBorder="1" applyAlignment="1">
      <alignment horizontal="left"/>
    </xf>
    <xf numFmtId="0" fontId="16" fillId="0" borderId="8" xfId="0" applyFont="1" applyBorder="1" applyAlignment="1">
      <alignment horizontal="left"/>
    </xf>
    <xf numFmtId="0" fontId="16" fillId="0" borderId="5" xfId="0" applyFont="1" applyBorder="1" applyAlignment="1">
      <alignment horizontal="left"/>
    </xf>
    <xf numFmtId="0" fontId="19" fillId="0" borderId="0" xfId="0" applyFont="1" applyAlignment="1">
      <alignment horizontal="center"/>
    </xf>
    <xf numFmtId="0" fontId="16" fillId="0" borderId="0" xfId="0" applyFont="1" applyAlignment="1">
      <alignment horizontal="center"/>
    </xf>
    <xf numFmtId="0" fontId="16" fillId="0" borderId="6" xfId="0" applyFont="1" applyBorder="1" applyAlignment="1">
      <alignment horizontal="left" vertical="center"/>
    </xf>
    <xf numFmtId="0" fontId="16" fillId="0" borderId="8" xfId="0" applyFont="1" applyBorder="1" applyAlignment="1">
      <alignment horizontal="left" vertical="center"/>
    </xf>
    <xf numFmtId="0" fontId="16" fillId="0" borderId="5" xfId="0"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20" fillId="0" borderId="1" xfId="0" applyFont="1" applyBorder="1" applyAlignment="1">
      <alignment horizontal="center" vertical="center" wrapText="1"/>
    </xf>
    <xf numFmtId="0" fontId="16" fillId="0" borderId="1" xfId="0" applyFont="1" applyBorder="1" applyAlignment="1">
      <alignment horizontal="center" wrapText="1"/>
    </xf>
    <xf numFmtId="0" fontId="16" fillId="0" borderId="0" xfId="0" applyFont="1" applyAlignment="1">
      <alignment horizontal="left"/>
    </xf>
    <xf numFmtId="0" fontId="17" fillId="0" borderId="6" xfId="0" applyFont="1" applyFill="1" applyBorder="1" applyAlignment="1">
      <alignment horizontal="center" vertical="center"/>
    </xf>
    <xf numFmtId="0" fontId="17" fillId="0" borderId="5" xfId="0" applyFont="1" applyFill="1" applyBorder="1" applyAlignment="1">
      <alignment horizontal="center" vertical="center"/>
    </xf>
    <xf numFmtId="0" fontId="16" fillId="0" borderId="7" xfId="0" applyFont="1" applyBorder="1" applyAlignment="1">
      <alignment horizontal="center" vertical="center" wrapText="1"/>
    </xf>
    <xf numFmtId="0" fontId="17" fillId="0" borderId="1" xfId="0" applyFont="1" applyBorder="1" applyAlignment="1">
      <alignment horizontal="center" vertical="center"/>
    </xf>
    <xf numFmtId="0" fontId="16" fillId="24" borderId="16" xfId="0" applyFont="1" applyFill="1" applyBorder="1" applyAlignment="1">
      <alignment horizontal="center"/>
    </xf>
    <xf numFmtId="0" fontId="16" fillId="24" borderId="15" xfId="0" applyFont="1" applyFill="1" applyBorder="1" applyAlignment="1">
      <alignment horizontal="center"/>
    </xf>
    <xf numFmtId="0" fontId="1" fillId="0" borderId="2" xfId="0" applyFont="1" applyBorder="1" applyAlignment="1">
      <alignment horizontal="center" vertical="center"/>
    </xf>
    <xf numFmtId="0" fontId="0" fillId="0" borderId="1" xfId="0" applyBorder="1" applyAlignment="1">
      <alignment horizontal="center" vertical="center"/>
    </xf>
  </cellXfs>
  <cellStyles count="1">
    <cellStyle name="Normal" xfId="0" builtinId="0"/>
  </cellStyles>
  <dxfs count="369">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ont>
        <color auto="1"/>
      </font>
      <fill>
        <patternFill>
          <bgColor rgb="FF92D05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ont>
        <color auto="1"/>
      </font>
      <fill>
        <patternFill>
          <bgColor rgb="FF92D05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ont>
        <color auto="1"/>
      </font>
      <fill>
        <patternFill>
          <bgColor rgb="FF92D05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s>
  <tableStyles count="0" defaultTableStyle="TableStyleMedium2" defaultPivotStyle="PivotStyleLight16"/>
  <colors>
    <mruColors>
      <color rgb="FF66FF99"/>
      <color rgb="FF6600CC"/>
      <color rgb="FF9900CC"/>
      <color rgb="FFCC00FF"/>
      <color rgb="FFCC66FF"/>
      <color rgb="FFCC99FF"/>
      <color rgb="FFCCCCFF"/>
      <color rgb="FF996633"/>
      <color rgb="FF3399FF"/>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42"/>
  <sheetViews>
    <sheetView zoomScale="90" zoomScaleNormal="90" workbookViewId="0">
      <selection activeCell="O58" sqref="O58"/>
    </sheetView>
  </sheetViews>
  <sheetFormatPr defaultRowHeight="14.5" x14ac:dyDescent="0.35"/>
  <cols>
    <col min="1" max="1" width="11.81640625" bestFit="1" customWidth="1"/>
    <col min="2" max="6" width="4.7265625" customWidth="1"/>
    <col min="7" max="7" width="1.7265625" customWidth="1"/>
    <col min="8" max="8" width="11.7265625" bestFit="1" customWidth="1"/>
    <col min="9" max="13" width="4.7265625" customWidth="1"/>
    <col min="14" max="14" width="1.453125" customWidth="1"/>
    <col min="15" max="15" width="11.7265625" bestFit="1" customWidth="1"/>
    <col min="16" max="20" width="4.7265625" customWidth="1"/>
    <col min="21" max="21" width="1.26953125" customWidth="1"/>
    <col min="22" max="22" width="11.7265625" bestFit="1" customWidth="1"/>
    <col min="23" max="27" width="4.7265625" customWidth="1"/>
    <col min="28" max="28" width="1" customWidth="1"/>
    <col min="29" max="29" width="11.7265625" bestFit="1" customWidth="1"/>
    <col min="30" max="34" width="4.7265625" customWidth="1"/>
    <col min="35" max="35" width="1" customWidth="1"/>
    <col min="36" max="36" width="11.7265625" bestFit="1" customWidth="1"/>
    <col min="37" max="41" width="4.7265625" customWidth="1"/>
    <col min="42" max="42" width="1.26953125" customWidth="1"/>
    <col min="43" max="43" width="11.7265625" bestFit="1" customWidth="1"/>
    <col min="44" max="48" width="4.7265625" customWidth="1"/>
  </cols>
  <sheetData>
    <row r="1" spans="1:48" x14ac:dyDescent="0.35">
      <c r="A1" s="4" t="s">
        <v>0</v>
      </c>
      <c r="B1" s="7" t="s">
        <v>1</v>
      </c>
      <c r="C1" s="7" t="s">
        <v>2</v>
      </c>
      <c r="D1" s="7" t="s">
        <v>3</v>
      </c>
      <c r="E1" s="7" t="s">
        <v>4</v>
      </c>
      <c r="F1" s="7" t="s">
        <v>5</v>
      </c>
      <c r="G1" s="34"/>
      <c r="H1" s="8" t="s">
        <v>6</v>
      </c>
      <c r="I1" s="9" t="s">
        <v>1</v>
      </c>
      <c r="J1" s="9" t="s">
        <v>2</v>
      </c>
      <c r="K1" s="9" t="s">
        <v>3</v>
      </c>
      <c r="L1" s="9" t="s">
        <v>4</v>
      </c>
      <c r="M1" s="9" t="s">
        <v>5</v>
      </c>
      <c r="N1" s="34"/>
      <c r="O1" s="10" t="s">
        <v>7</v>
      </c>
      <c r="P1" s="11" t="s">
        <v>1</v>
      </c>
      <c r="Q1" s="11" t="s">
        <v>2</v>
      </c>
      <c r="R1" s="11" t="s">
        <v>3</v>
      </c>
      <c r="S1" s="11" t="s">
        <v>4</v>
      </c>
      <c r="T1" s="11" t="s">
        <v>5</v>
      </c>
      <c r="U1" s="34"/>
      <c r="V1" s="12" t="s">
        <v>8</v>
      </c>
      <c r="W1" s="13" t="s">
        <v>1</v>
      </c>
      <c r="X1" s="13" t="s">
        <v>2</v>
      </c>
      <c r="Y1" s="13" t="s">
        <v>3</v>
      </c>
      <c r="Z1" s="13" t="s">
        <v>4</v>
      </c>
      <c r="AA1" s="13" t="s">
        <v>5</v>
      </c>
      <c r="AB1" s="5"/>
      <c r="AC1" s="14" t="s">
        <v>9</v>
      </c>
      <c r="AD1" s="15" t="s">
        <v>1</v>
      </c>
      <c r="AE1" s="15" t="s">
        <v>2</v>
      </c>
      <c r="AF1" s="15" t="s">
        <v>3</v>
      </c>
      <c r="AG1" s="15" t="s">
        <v>4</v>
      </c>
      <c r="AH1" s="15" t="s">
        <v>5</v>
      </c>
      <c r="AI1" s="5"/>
      <c r="AJ1" s="16" t="s">
        <v>10</v>
      </c>
      <c r="AK1" s="17" t="s">
        <v>1</v>
      </c>
      <c r="AL1" s="17" t="s">
        <v>2</v>
      </c>
      <c r="AM1" s="17" t="s">
        <v>3</v>
      </c>
      <c r="AN1" s="17" t="s">
        <v>4</v>
      </c>
      <c r="AO1" s="17" t="s">
        <v>5</v>
      </c>
      <c r="AQ1" s="16" t="s">
        <v>10</v>
      </c>
      <c r="AR1" s="17" t="s">
        <v>1</v>
      </c>
      <c r="AS1" s="17" t="s">
        <v>2</v>
      </c>
      <c r="AT1" s="17" t="s">
        <v>3</v>
      </c>
      <c r="AU1" s="17" t="s">
        <v>4</v>
      </c>
      <c r="AV1" s="17" t="s">
        <v>5</v>
      </c>
    </row>
    <row r="2" spans="1:48" x14ac:dyDescent="0.35">
      <c r="A2" s="28">
        <v>44130</v>
      </c>
      <c r="B2" s="18" t="s">
        <v>11</v>
      </c>
      <c r="C2" s="18" t="s">
        <v>11</v>
      </c>
      <c r="D2" s="18" t="s">
        <v>12</v>
      </c>
      <c r="E2" s="18" t="s">
        <v>11</v>
      </c>
      <c r="F2" s="18" t="s">
        <v>12</v>
      </c>
      <c r="G2" s="5"/>
      <c r="H2" s="30">
        <f>(A26+7)</f>
        <v>44305</v>
      </c>
      <c r="I2" s="18" t="s">
        <v>13</v>
      </c>
      <c r="J2" s="18" t="s">
        <v>13</v>
      </c>
      <c r="K2" s="18" t="s">
        <v>13</v>
      </c>
      <c r="L2" s="18" t="s">
        <v>13</v>
      </c>
      <c r="M2" s="18" t="s">
        <v>14</v>
      </c>
      <c r="N2" s="5"/>
      <c r="O2" s="31">
        <v>44480</v>
      </c>
      <c r="P2" s="18" t="s">
        <v>13</v>
      </c>
      <c r="Q2" s="18" t="s">
        <v>11</v>
      </c>
      <c r="R2" s="18" t="s">
        <v>13</v>
      </c>
      <c r="S2" s="18" t="s">
        <v>11</v>
      </c>
      <c r="T2" s="18" t="s">
        <v>13</v>
      </c>
      <c r="U2" s="5"/>
      <c r="V2" s="33">
        <f>(O25+7)</f>
        <v>44648</v>
      </c>
      <c r="W2" s="18" t="s">
        <v>13</v>
      </c>
      <c r="X2" s="18" t="s">
        <v>13</v>
      </c>
      <c r="Y2" s="18" t="s">
        <v>11</v>
      </c>
      <c r="Z2" s="18" t="s">
        <v>13</v>
      </c>
      <c r="AA2" s="18" t="s">
        <v>11</v>
      </c>
      <c r="AB2" s="5"/>
      <c r="AC2" s="29">
        <v>44095</v>
      </c>
      <c r="AD2" s="18" t="s">
        <v>15</v>
      </c>
      <c r="AE2" s="18" t="s">
        <v>15</v>
      </c>
      <c r="AF2" s="18" t="s">
        <v>15</v>
      </c>
      <c r="AG2" s="18" t="s">
        <v>14</v>
      </c>
      <c r="AH2" s="18" t="s">
        <v>14</v>
      </c>
      <c r="AI2" s="5"/>
      <c r="AJ2" s="32">
        <f>(AC26+7)</f>
        <v>44270</v>
      </c>
      <c r="AK2" s="18" t="s">
        <v>15</v>
      </c>
      <c r="AL2" s="18" t="s">
        <v>15</v>
      </c>
      <c r="AM2" s="18" t="s">
        <v>15</v>
      </c>
      <c r="AN2" s="18" t="s">
        <v>14</v>
      </c>
      <c r="AO2" s="18" t="s">
        <v>14</v>
      </c>
      <c r="AQ2" s="32">
        <v>44270</v>
      </c>
      <c r="AR2" s="18" t="s">
        <v>15</v>
      </c>
      <c r="AS2" s="18" t="s">
        <v>15</v>
      </c>
      <c r="AT2" s="18" t="s">
        <v>15</v>
      </c>
      <c r="AU2" s="18" t="s">
        <v>14</v>
      </c>
      <c r="AV2" s="18" t="s">
        <v>14</v>
      </c>
    </row>
    <row r="3" spans="1:48" x14ac:dyDescent="0.35">
      <c r="A3" s="28">
        <f>(A2+7)</f>
        <v>44137</v>
      </c>
      <c r="B3" s="18" t="s">
        <v>13</v>
      </c>
      <c r="C3" s="18" t="s">
        <v>11</v>
      </c>
      <c r="D3" s="18" t="s">
        <v>13</v>
      </c>
      <c r="E3" s="18" t="s">
        <v>11</v>
      </c>
      <c r="F3" s="18" t="s">
        <v>13</v>
      </c>
      <c r="G3" s="5"/>
      <c r="H3" s="30">
        <f>(H2+7)</f>
        <v>44312</v>
      </c>
      <c r="I3" s="18" t="s">
        <v>13</v>
      </c>
      <c r="J3" s="18" t="s">
        <v>13</v>
      </c>
      <c r="K3" s="18" t="s">
        <v>13</v>
      </c>
      <c r="L3" s="18" t="s">
        <v>13</v>
      </c>
      <c r="M3" s="18" t="s">
        <v>14</v>
      </c>
      <c r="N3" s="5"/>
      <c r="O3" s="31">
        <f>O2+7</f>
        <v>44487</v>
      </c>
      <c r="P3" s="18" t="s">
        <v>13</v>
      </c>
      <c r="Q3" s="18" t="s">
        <v>13</v>
      </c>
      <c r="R3" s="18" t="s">
        <v>11</v>
      </c>
      <c r="S3" s="18" t="s">
        <v>13</v>
      </c>
      <c r="T3" s="18" t="s">
        <v>14</v>
      </c>
      <c r="U3" s="5"/>
      <c r="V3" s="33">
        <f>(V2+7)</f>
        <v>44655</v>
      </c>
      <c r="W3" s="18" t="s">
        <v>13</v>
      </c>
      <c r="X3" s="18" t="s">
        <v>13</v>
      </c>
      <c r="Y3" s="18" t="s">
        <v>14</v>
      </c>
      <c r="Z3" s="18" t="s">
        <v>13</v>
      </c>
      <c r="AA3" s="18" t="s">
        <v>16</v>
      </c>
      <c r="AB3" s="5"/>
      <c r="AC3" s="29">
        <f>(AC2+7)</f>
        <v>44102</v>
      </c>
      <c r="AD3" s="18" t="s">
        <v>15</v>
      </c>
      <c r="AE3" s="18" t="s">
        <v>15</v>
      </c>
      <c r="AF3" s="18" t="s">
        <v>15</v>
      </c>
      <c r="AG3" s="18" t="s">
        <v>14</v>
      </c>
      <c r="AH3" s="18" t="s">
        <v>11</v>
      </c>
      <c r="AI3" s="5"/>
      <c r="AJ3" s="32">
        <f>AJ2+7</f>
        <v>44277</v>
      </c>
      <c r="AK3" s="18" t="s">
        <v>15</v>
      </c>
      <c r="AL3" s="18" t="s">
        <v>15</v>
      </c>
      <c r="AM3" s="18" t="s">
        <v>15</v>
      </c>
      <c r="AN3" s="18" t="s">
        <v>14</v>
      </c>
      <c r="AO3" s="18" t="s">
        <v>11</v>
      </c>
      <c r="AQ3" s="32">
        <f>AQ2+7</f>
        <v>44277</v>
      </c>
      <c r="AR3" s="18" t="s">
        <v>15</v>
      </c>
      <c r="AS3" s="18" t="s">
        <v>15</v>
      </c>
      <c r="AT3" s="18" t="s">
        <v>15</v>
      </c>
      <c r="AU3" s="18" t="s">
        <v>14</v>
      </c>
      <c r="AV3" s="18" t="s">
        <v>11</v>
      </c>
    </row>
    <row r="4" spans="1:48" x14ac:dyDescent="0.35">
      <c r="A4" s="28">
        <f t="shared" ref="A4:A26" si="0">(A3+7)</f>
        <v>44144</v>
      </c>
      <c r="B4" s="18" t="s">
        <v>13</v>
      </c>
      <c r="C4" s="18" t="s">
        <v>11</v>
      </c>
      <c r="D4" s="18" t="s">
        <v>13</v>
      </c>
      <c r="E4" s="18" t="s">
        <v>11</v>
      </c>
      <c r="F4" s="18" t="s">
        <v>13</v>
      </c>
      <c r="G4" s="5"/>
      <c r="H4" s="30">
        <f t="shared" ref="H4:H26" si="1">(H3+7)</f>
        <v>44319</v>
      </c>
      <c r="I4" s="18" t="s">
        <v>16</v>
      </c>
      <c r="J4" s="18" t="s">
        <v>11</v>
      </c>
      <c r="K4" s="18" t="s">
        <v>13</v>
      </c>
      <c r="L4" s="18" t="s">
        <v>11</v>
      </c>
      <c r="M4" s="18" t="s">
        <v>13</v>
      </c>
      <c r="N4" s="5"/>
      <c r="O4" s="31">
        <f t="shared" ref="O4:O25" si="2">O3+7</f>
        <v>44494</v>
      </c>
      <c r="P4" s="18" t="s">
        <v>13</v>
      </c>
      <c r="Q4" s="18" t="s">
        <v>13</v>
      </c>
      <c r="R4" s="18" t="s">
        <v>11</v>
      </c>
      <c r="S4" s="18" t="s">
        <v>13</v>
      </c>
      <c r="T4" s="18" t="s">
        <v>11</v>
      </c>
      <c r="U4" s="5"/>
      <c r="V4" s="33">
        <f t="shared" ref="V4:V27" si="3">(V3+7)</f>
        <v>44662</v>
      </c>
      <c r="W4" s="18" t="s">
        <v>16</v>
      </c>
      <c r="X4" s="18" t="s">
        <v>13</v>
      </c>
      <c r="Y4" s="18" t="s">
        <v>14</v>
      </c>
      <c r="Z4" s="18" t="s">
        <v>13</v>
      </c>
      <c r="AA4" s="18" t="s">
        <v>13</v>
      </c>
      <c r="AB4" s="5"/>
      <c r="AC4" s="29">
        <f t="shared" ref="AC4:AC26" si="4">(AC3+7)</f>
        <v>44109</v>
      </c>
      <c r="AD4" s="18" t="s">
        <v>13</v>
      </c>
      <c r="AE4" s="18" t="s">
        <v>13</v>
      </c>
      <c r="AF4" s="18" t="s">
        <v>13</v>
      </c>
      <c r="AG4" s="18" t="s">
        <v>14</v>
      </c>
      <c r="AH4" s="18" t="s">
        <v>14</v>
      </c>
      <c r="AI4" s="5"/>
      <c r="AJ4" s="32">
        <f t="shared" ref="AJ4:AJ27" si="5">AJ3+7</f>
        <v>44284</v>
      </c>
      <c r="AK4" s="18" t="s">
        <v>13</v>
      </c>
      <c r="AL4" s="18" t="s">
        <v>13</v>
      </c>
      <c r="AM4" s="18" t="s">
        <v>13</v>
      </c>
      <c r="AN4" s="18" t="s">
        <v>14</v>
      </c>
      <c r="AO4" s="18" t="s">
        <v>16</v>
      </c>
      <c r="AQ4" s="32">
        <f>AQ3+7</f>
        <v>44284</v>
      </c>
      <c r="AR4" s="18" t="s">
        <v>13</v>
      </c>
      <c r="AS4" s="18" t="s">
        <v>13</v>
      </c>
      <c r="AT4" s="18" t="s">
        <v>13</v>
      </c>
      <c r="AU4" s="18" t="s">
        <v>14</v>
      </c>
      <c r="AV4" s="18" t="s">
        <v>16</v>
      </c>
    </row>
    <row r="5" spans="1:48" x14ac:dyDescent="0.35">
      <c r="A5" s="28">
        <f t="shared" si="0"/>
        <v>44151</v>
      </c>
      <c r="B5" s="18" t="s">
        <v>13</v>
      </c>
      <c r="C5" s="18" t="s">
        <v>11</v>
      </c>
      <c r="D5" s="18" t="s">
        <v>13</v>
      </c>
      <c r="E5" s="18" t="s">
        <v>11</v>
      </c>
      <c r="F5" s="18" t="s">
        <v>13</v>
      </c>
      <c r="G5" s="5"/>
      <c r="H5" s="30">
        <f t="shared" si="1"/>
        <v>44326</v>
      </c>
      <c r="I5" s="18" t="s">
        <v>13</v>
      </c>
      <c r="J5" s="18" t="s">
        <v>11</v>
      </c>
      <c r="K5" s="18" t="s">
        <v>13</v>
      </c>
      <c r="L5" s="18" t="s">
        <v>11</v>
      </c>
      <c r="M5" s="18" t="s">
        <v>13</v>
      </c>
      <c r="N5" s="5"/>
      <c r="O5" s="31">
        <f t="shared" si="2"/>
        <v>44501</v>
      </c>
      <c r="P5" s="18" t="s">
        <v>13</v>
      </c>
      <c r="Q5" s="18" t="s">
        <v>13</v>
      </c>
      <c r="R5" s="18" t="s">
        <v>11</v>
      </c>
      <c r="S5" s="18" t="s">
        <v>13</v>
      </c>
      <c r="T5" s="18" t="s">
        <v>11</v>
      </c>
      <c r="U5" s="5"/>
      <c r="V5" s="33">
        <f t="shared" si="3"/>
        <v>44669</v>
      </c>
      <c r="W5" s="18" t="s">
        <v>13</v>
      </c>
      <c r="X5" s="18" t="s">
        <v>13</v>
      </c>
      <c r="Y5" s="18" t="s">
        <v>14</v>
      </c>
      <c r="Z5" s="18" t="s">
        <v>13</v>
      </c>
      <c r="AA5" s="18" t="s">
        <v>14</v>
      </c>
      <c r="AB5" s="5"/>
      <c r="AC5" s="29">
        <f t="shared" si="4"/>
        <v>44116</v>
      </c>
      <c r="AD5" s="18" t="s">
        <v>13</v>
      </c>
      <c r="AE5" s="18" t="s">
        <v>13</v>
      </c>
      <c r="AF5" s="18" t="s">
        <v>13</v>
      </c>
      <c r="AG5" s="18" t="s">
        <v>14</v>
      </c>
      <c r="AH5" s="18" t="s">
        <v>11</v>
      </c>
      <c r="AI5" s="5"/>
      <c r="AJ5" s="32">
        <f t="shared" si="5"/>
        <v>44291</v>
      </c>
      <c r="AK5" s="18" t="s">
        <v>16</v>
      </c>
      <c r="AL5" s="18" t="s">
        <v>13</v>
      </c>
      <c r="AM5" s="18" t="s">
        <v>13</v>
      </c>
      <c r="AN5" s="18" t="s">
        <v>14</v>
      </c>
      <c r="AO5" s="18" t="s">
        <v>14</v>
      </c>
      <c r="AQ5" s="32">
        <f t="shared" ref="AQ5:AQ27" si="6">AQ4+7</f>
        <v>44291</v>
      </c>
      <c r="AR5" s="18" t="s">
        <v>16</v>
      </c>
      <c r="AS5" s="18" t="s">
        <v>13</v>
      </c>
      <c r="AT5" s="18" t="s">
        <v>13</v>
      </c>
      <c r="AU5" s="18" t="s">
        <v>14</v>
      </c>
      <c r="AV5" s="18" t="s">
        <v>14</v>
      </c>
    </row>
    <row r="6" spans="1:48" x14ac:dyDescent="0.35">
      <c r="A6" s="28">
        <f t="shared" si="0"/>
        <v>44158</v>
      </c>
      <c r="B6" s="18" t="s">
        <v>13</v>
      </c>
      <c r="C6" s="18" t="s">
        <v>11</v>
      </c>
      <c r="D6" s="18" t="s">
        <v>13</v>
      </c>
      <c r="E6" s="18" t="s">
        <v>11</v>
      </c>
      <c r="F6" s="18" t="s">
        <v>13</v>
      </c>
      <c r="G6" s="5"/>
      <c r="H6" s="30">
        <f t="shared" si="1"/>
        <v>44333</v>
      </c>
      <c r="I6" s="18" t="s">
        <v>13</v>
      </c>
      <c r="J6" s="18" t="s">
        <v>11</v>
      </c>
      <c r="K6" s="18" t="s">
        <v>13</v>
      </c>
      <c r="L6" s="18" t="s">
        <v>11</v>
      </c>
      <c r="M6" s="18" t="s">
        <v>13</v>
      </c>
      <c r="N6" s="5"/>
      <c r="O6" s="31">
        <f t="shared" si="2"/>
        <v>44508</v>
      </c>
      <c r="P6" s="18" t="s">
        <v>13</v>
      </c>
      <c r="Q6" s="18" t="s">
        <v>13</v>
      </c>
      <c r="R6" s="18" t="s">
        <v>11</v>
      </c>
      <c r="S6" s="18" t="s">
        <v>13</v>
      </c>
      <c r="T6" s="18" t="s">
        <v>14</v>
      </c>
      <c r="U6" s="5"/>
      <c r="V6" s="33">
        <f t="shared" si="3"/>
        <v>44676</v>
      </c>
      <c r="W6" s="18" t="s">
        <v>13</v>
      </c>
      <c r="X6" s="18" t="s">
        <v>13</v>
      </c>
      <c r="Y6" s="18" t="s">
        <v>14</v>
      </c>
      <c r="Z6" s="18" t="s">
        <v>13</v>
      </c>
      <c r="AA6" s="18" t="s">
        <v>14</v>
      </c>
      <c r="AB6" s="5"/>
      <c r="AC6" s="29">
        <f t="shared" si="4"/>
        <v>44123</v>
      </c>
      <c r="AD6" s="18" t="s">
        <v>13</v>
      </c>
      <c r="AE6" s="18" t="s">
        <v>13</v>
      </c>
      <c r="AF6" s="18" t="s">
        <v>13</v>
      </c>
      <c r="AG6" s="18" t="s">
        <v>14</v>
      </c>
      <c r="AH6" s="18" t="s">
        <v>14</v>
      </c>
      <c r="AI6" s="5"/>
      <c r="AJ6" s="32">
        <f t="shared" si="5"/>
        <v>44298</v>
      </c>
      <c r="AK6" s="18" t="s">
        <v>13</v>
      </c>
      <c r="AL6" s="18" t="s">
        <v>13</v>
      </c>
      <c r="AM6" s="18" t="s">
        <v>13</v>
      </c>
      <c r="AN6" s="18" t="s">
        <v>14</v>
      </c>
      <c r="AO6" s="18" t="s">
        <v>14</v>
      </c>
      <c r="AQ6" s="32">
        <f t="shared" si="6"/>
        <v>44298</v>
      </c>
      <c r="AR6" s="18" t="s">
        <v>13</v>
      </c>
      <c r="AS6" s="18" t="s">
        <v>13</v>
      </c>
      <c r="AT6" s="18" t="s">
        <v>13</v>
      </c>
      <c r="AU6" s="18" t="s">
        <v>14</v>
      </c>
      <c r="AV6" s="18" t="s">
        <v>14</v>
      </c>
    </row>
    <row r="7" spans="1:48" x14ac:dyDescent="0.35">
      <c r="A7" s="28">
        <f t="shared" si="0"/>
        <v>44165</v>
      </c>
      <c r="B7" s="18" t="s">
        <v>13</v>
      </c>
      <c r="C7" s="18" t="s">
        <v>11</v>
      </c>
      <c r="D7" s="18" t="s">
        <v>13</v>
      </c>
      <c r="E7" s="18" t="s">
        <v>11</v>
      </c>
      <c r="F7" s="18" t="s">
        <v>13</v>
      </c>
      <c r="G7" s="5"/>
      <c r="H7" s="30">
        <f t="shared" si="1"/>
        <v>44340</v>
      </c>
      <c r="I7" s="18" t="s">
        <v>17</v>
      </c>
      <c r="J7" s="18" t="s">
        <v>17</v>
      </c>
      <c r="K7" s="18" t="s">
        <v>17</v>
      </c>
      <c r="L7" s="18" t="s">
        <v>18</v>
      </c>
      <c r="M7" s="18" t="s">
        <v>17</v>
      </c>
      <c r="N7" s="5"/>
      <c r="O7" s="31">
        <f t="shared" si="2"/>
        <v>44515</v>
      </c>
      <c r="P7" s="18" t="s">
        <v>13</v>
      </c>
      <c r="Q7" s="18" t="s">
        <v>13</v>
      </c>
      <c r="R7" s="18" t="s">
        <v>11</v>
      </c>
      <c r="S7" s="18" t="s">
        <v>13</v>
      </c>
      <c r="T7" s="18" t="s">
        <v>11</v>
      </c>
      <c r="U7" s="5"/>
      <c r="V7" s="33">
        <f t="shared" si="3"/>
        <v>44683</v>
      </c>
      <c r="W7" s="18" t="s">
        <v>13</v>
      </c>
      <c r="X7" s="18" t="s">
        <v>13</v>
      </c>
      <c r="Y7" s="18" t="s">
        <v>14</v>
      </c>
      <c r="Z7" s="18" t="s">
        <v>13</v>
      </c>
      <c r="AA7" s="18" t="s">
        <v>14</v>
      </c>
      <c r="AB7" s="5"/>
      <c r="AC7" s="29">
        <f t="shared" si="4"/>
        <v>44130</v>
      </c>
      <c r="AD7" s="18" t="s">
        <v>13</v>
      </c>
      <c r="AE7" s="18" t="s">
        <v>13</v>
      </c>
      <c r="AF7" s="18" t="s">
        <v>13</v>
      </c>
      <c r="AG7" s="18" t="s">
        <v>14</v>
      </c>
      <c r="AH7" s="18" t="s">
        <v>11</v>
      </c>
      <c r="AI7" s="5"/>
      <c r="AJ7" s="32">
        <f t="shared" si="5"/>
        <v>44305</v>
      </c>
      <c r="AK7" s="18" t="s">
        <v>13</v>
      </c>
      <c r="AL7" s="18" t="s">
        <v>13</v>
      </c>
      <c r="AM7" s="18" t="s">
        <v>13</v>
      </c>
      <c r="AN7" s="18" t="s">
        <v>14</v>
      </c>
      <c r="AO7" s="18" t="s">
        <v>14</v>
      </c>
      <c r="AQ7" s="32">
        <f t="shared" si="6"/>
        <v>44305</v>
      </c>
      <c r="AR7" s="18" t="s">
        <v>13</v>
      </c>
      <c r="AS7" s="18" t="s">
        <v>13</v>
      </c>
      <c r="AT7" s="18" t="s">
        <v>13</v>
      </c>
      <c r="AU7" s="18" t="s">
        <v>14</v>
      </c>
      <c r="AV7" s="18" t="s">
        <v>14</v>
      </c>
    </row>
    <row r="8" spans="1:48" x14ac:dyDescent="0.35">
      <c r="A8" s="28">
        <f t="shared" si="0"/>
        <v>44172</v>
      </c>
      <c r="B8" s="18" t="s">
        <v>13</v>
      </c>
      <c r="C8" s="18" t="s">
        <v>11</v>
      </c>
      <c r="D8" s="18" t="s">
        <v>13</v>
      </c>
      <c r="E8" s="18" t="s">
        <v>11</v>
      </c>
      <c r="F8" s="18" t="s">
        <v>13</v>
      </c>
      <c r="G8" s="5"/>
      <c r="H8" s="30">
        <f t="shared" si="1"/>
        <v>44347</v>
      </c>
      <c r="I8" s="18" t="s">
        <v>16</v>
      </c>
      <c r="J8" s="18" t="s">
        <v>11</v>
      </c>
      <c r="K8" s="18" t="s">
        <v>13</v>
      </c>
      <c r="L8" s="18" t="s">
        <v>11</v>
      </c>
      <c r="M8" s="18" t="s">
        <v>13</v>
      </c>
      <c r="N8" s="5"/>
      <c r="O8" s="31">
        <f t="shared" si="2"/>
        <v>44522</v>
      </c>
      <c r="P8" s="18" t="s">
        <v>13</v>
      </c>
      <c r="Q8" s="18" t="s">
        <v>13</v>
      </c>
      <c r="R8" s="18" t="s">
        <v>11</v>
      </c>
      <c r="S8" s="18" t="s">
        <v>13</v>
      </c>
      <c r="T8" s="18" t="s">
        <v>11</v>
      </c>
      <c r="U8" s="5"/>
      <c r="V8" s="33">
        <f t="shared" si="3"/>
        <v>44690</v>
      </c>
      <c r="W8" s="18" t="s">
        <v>16</v>
      </c>
      <c r="X8" s="18" t="s">
        <v>13</v>
      </c>
      <c r="Y8" s="18" t="s">
        <v>11</v>
      </c>
      <c r="Z8" s="18" t="s">
        <v>13</v>
      </c>
      <c r="AA8" s="18" t="s">
        <v>11</v>
      </c>
      <c r="AB8" s="5"/>
      <c r="AC8" s="29">
        <f t="shared" si="4"/>
        <v>44137</v>
      </c>
      <c r="AD8" s="18" t="s">
        <v>13</v>
      </c>
      <c r="AE8" s="18" t="s">
        <v>13</v>
      </c>
      <c r="AF8" s="18" t="s">
        <v>13</v>
      </c>
      <c r="AG8" s="18" t="s">
        <v>14</v>
      </c>
      <c r="AH8" s="18" t="s">
        <v>14</v>
      </c>
      <c r="AI8" s="5"/>
      <c r="AJ8" s="32">
        <f t="shared" si="5"/>
        <v>44312</v>
      </c>
      <c r="AK8" s="18" t="s">
        <v>13</v>
      </c>
      <c r="AL8" s="18" t="s">
        <v>13</v>
      </c>
      <c r="AM8" s="18" t="s">
        <v>13</v>
      </c>
      <c r="AN8" s="18" t="s">
        <v>14</v>
      </c>
      <c r="AO8" s="18" t="s">
        <v>14</v>
      </c>
      <c r="AQ8" s="32">
        <f t="shared" si="6"/>
        <v>44312</v>
      </c>
      <c r="AR8" s="18" t="s">
        <v>13</v>
      </c>
      <c r="AS8" s="18" t="s">
        <v>13</v>
      </c>
      <c r="AT8" s="18" t="s">
        <v>13</v>
      </c>
      <c r="AU8" s="18" t="s">
        <v>14</v>
      </c>
      <c r="AV8" s="18" t="s">
        <v>14</v>
      </c>
    </row>
    <row r="9" spans="1:48" x14ac:dyDescent="0.35">
      <c r="A9" s="28">
        <f t="shared" si="0"/>
        <v>44179</v>
      </c>
      <c r="B9" s="18" t="s">
        <v>13</v>
      </c>
      <c r="C9" s="18" t="s">
        <v>11</v>
      </c>
      <c r="D9" s="18" t="s">
        <v>13</v>
      </c>
      <c r="E9" s="18" t="s">
        <v>13</v>
      </c>
      <c r="F9" s="18" t="s">
        <v>11</v>
      </c>
      <c r="G9" s="5"/>
      <c r="H9" s="30">
        <f t="shared" si="1"/>
        <v>44354</v>
      </c>
      <c r="I9" s="18" t="s">
        <v>13</v>
      </c>
      <c r="J9" s="18" t="s">
        <v>11</v>
      </c>
      <c r="K9" s="18" t="s">
        <v>13</v>
      </c>
      <c r="L9" s="18" t="s">
        <v>11</v>
      </c>
      <c r="M9" s="18" t="s">
        <v>13</v>
      </c>
      <c r="N9" s="5"/>
      <c r="O9" s="31">
        <f t="shared" si="2"/>
        <v>44529</v>
      </c>
      <c r="P9" s="18" t="s">
        <v>13</v>
      </c>
      <c r="Q9" s="18" t="s">
        <v>13</v>
      </c>
      <c r="R9" s="18" t="s">
        <v>11</v>
      </c>
      <c r="S9" s="18" t="s">
        <v>13</v>
      </c>
      <c r="T9" s="18" t="s">
        <v>11</v>
      </c>
      <c r="U9" s="5"/>
      <c r="V9" s="33">
        <f t="shared" si="3"/>
        <v>44697</v>
      </c>
      <c r="W9" s="18" t="s">
        <v>13</v>
      </c>
      <c r="X9" s="18" t="s">
        <v>13</v>
      </c>
      <c r="Y9" s="18" t="s">
        <v>11</v>
      </c>
      <c r="Z9" s="18" t="s">
        <v>13</v>
      </c>
      <c r="AA9" s="18" t="s">
        <v>11</v>
      </c>
      <c r="AB9" s="5"/>
      <c r="AC9" s="29">
        <f t="shared" si="4"/>
        <v>44144</v>
      </c>
      <c r="AD9" s="18" t="s">
        <v>13</v>
      </c>
      <c r="AE9" s="18" t="s">
        <v>13</v>
      </c>
      <c r="AF9" s="18" t="s">
        <v>13</v>
      </c>
      <c r="AG9" s="18" t="s">
        <v>14</v>
      </c>
      <c r="AH9" s="18" t="s">
        <v>14</v>
      </c>
      <c r="AI9" s="5"/>
      <c r="AJ9" s="32">
        <f t="shared" si="5"/>
        <v>44319</v>
      </c>
      <c r="AK9" s="18" t="s">
        <v>16</v>
      </c>
      <c r="AL9" s="18" t="s">
        <v>13</v>
      </c>
      <c r="AM9" s="18" t="s">
        <v>13</v>
      </c>
      <c r="AN9" s="18" t="s">
        <v>14</v>
      </c>
      <c r="AO9" s="18" t="s">
        <v>11</v>
      </c>
      <c r="AQ9" s="32">
        <f t="shared" si="6"/>
        <v>44319</v>
      </c>
      <c r="AR9" s="18" t="s">
        <v>16</v>
      </c>
      <c r="AS9" s="18" t="s">
        <v>13</v>
      </c>
      <c r="AT9" s="18" t="s">
        <v>13</v>
      </c>
      <c r="AU9" s="18" t="s">
        <v>14</v>
      </c>
      <c r="AV9" s="18" t="s">
        <v>11</v>
      </c>
    </row>
    <row r="10" spans="1:48" x14ac:dyDescent="0.35">
      <c r="A10" s="28">
        <f t="shared" si="0"/>
        <v>44186</v>
      </c>
      <c r="B10" s="18" t="s">
        <v>13</v>
      </c>
      <c r="C10" s="18" t="s">
        <v>13</v>
      </c>
      <c r="D10" s="18" t="s">
        <v>13</v>
      </c>
      <c r="E10" s="18" t="s">
        <v>13</v>
      </c>
      <c r="F10" s="18" t="s">
        <v>16</v>
      </c>
      <c r="G10" s="5"/>
      <c r="H10" s="30">
        <f t="shared" si="1"/>
        <v>44361</v>
      </c>
      <c r="I10" s="18" t="s">
        <v>13</v>
      </c>
      <c r="J10" s="18" t="s">
        <v>11</v>
      </c>
      <c r="K10" s="18" t="s">
        <v>13</v>
      </c>
      <c r="L10" s="18" t="s">
        <v>11</v>
      </c>
      <c r="M10" s="18" t="s">
        <v>13</v>
      </c>
      <c r="N10" s="5"/>
      <c r="O10" s="31">
        <f t="shared" si="2"/>
        <v>44536</v>
      </c>
      <c r="P10" s="18" t="s">
        <v>13</v>
      </c>
      <c r="Q10" s="18" t="s">
        <v>13</v>
      </c>
      <c r="R10" s="18" t="s">
        <v>11</v>
      </c>
      <c r="S10" s="18" t="s">
        <v>13</v>
      </c>
      <c r="T10" s="18" t="s">
        <v>11</v>
      </c>
      <c r="U10" s="5"/>
      <c r="V10" s="33">
        <f t="shared" si="3"/>
        <v>44704</v>
      </c>
      <c r="W10" s="18" t="s">
        <v>13</v>
      </c>
      <c r="X10" s="18" t="s">
        <v>13</v>
      </c>
      <c r="Y10" s="18" t="s">
        <v>11</v>
      </c>
      <c r="Z10" s="18" t="s">
        <v>13</v>
      </c>
      <c r="AA10" s="18" t="s">
        <v>14</v>
      </c>
      <c r="AB10" s="5"/>
      <c r="AC10" s="29">
        <f t="shared" si="4"/>
        <v>44151</v>
      </c>
      <c r="AD10" s="18" t="s">
        <v>13</v>
      </c>
      <c r="AE10" s="18" t="s">
        <v>13</v>
      </c>
      <c r="AF10" s="18" t="s">
        <v>13</v>
      </c>
      <c r="AG10" s="18" t="s">
        <v>14</v>
      </c>
      <c r="AH10" s="18" t="s">
        <v>14</v>
      </c>
      <c r="AI10" s="5"/>
      <c r="AJ10" s="32">
        <f t="shared" si="5"/>
        <v>44326</v>
      </c>
      <c r="AK10" s="18" t="s">
        <v>13</v>
      </c>
      <c r="AL10" s="18" t="s">
        <v>13</v>
      </c>
      <c r="AM10" s="18" t="s">
        <v>13</v>
      </c>
      <c r="AN10" s="18" t="s">
        <v>14</v>
      </c>
      <c r="AO10" s="18" t="s">
        <v>11</v>
      </c>
      <c r="AQ10" s="32">
        <f t="shared" si="6"/>
        <v>44326</v>
      </c>
      <c r="AR10" s="18" t="s">
        <v>13</v>
      </c>
      <c r="AS10" s="18" t="s">
        <v>13</v>
      </c>
      <c r="AT10" s="18" t="s">
        <v>13</v>
      </c>
      <c r="AU10" s="18" t="s">
        <v>14</v>
      </c>
      <c r="AV10" s="18" t="s">
        <v>11</v>
      </c>
    </row>
    <row r="11" spans="1:48" x14ac:dyDescent="0.35">
      <c r="A11" s="28">
        <f t="shared" si="0"/>
        <v>44193</v>
      </c>
      <c r="B11" s="18" t="s">
        <v>16</v>
      </c>
      <c r="C11" s="18" t="s">
        <v>13</v>
      </c>
      <c r="D11" s="18" t="s">
        <v>13</v>
      </c>
      <c r="E11" s="18" t="s">
        <v>13</v>
      </c>
      <c r="F11" s="18" t="s">
        <v>16</v>
      </c>
      <c r="G11" s="5"/>
      <c r="H11" s="30">
        <f t="shared" si="1"/>
        <v>44368</v>
      </c>
      <c r="I11" s="18" t="s">
        <v>13</v>
      </c>
      <c r="J11" s="18" t="s">
        <v>11</v>
      </c>
      <c r="K11" s="18" t="s">
        <v>13</v>
      </c>
      <c r="L11" s="18" t="s">
        <v>12</v>
      </c>
      <c r="M11" s="18" t="s">
        <v>11</v>
      </c>
      <c r="N11" s="5"/>
      <c r="O11" s="31">
        <f t="shared" si="2"/>
        <v>44543</v>
      </c>
      <c r="P11" s="18" t="s">
        <v>13</v>
      </c>
      <c r="Q11" s="18" t="s">
        <v>13</v>
      </c>
      <c r="R11" s="18" t="s">
        <v>11</v>
      </c>
      <c r="S11" s="18" t="s">
        <v>13</v>
      </c>
      <c r="T11" s="18" t="s">
        <v>11</v>
      </c>
      <c r="U11" s="5"/>
      <c r="V11" s="33">
        <f t="shared" si="3"/>
        <v>44711</v>
      </c>
      <c r="W11" s="18" t="s">
        <v>17</v>
      </c>
      <c r="X11" s="18" t="s">
        <v>17</v>
      </c>
      <c r="Y11" s="18" t="s">
        <v>17</v>
      </c>
      <c r="Z11" s="18" t="s">
        <v>17</v>
      </c>
      <c r="AA11" s="18" t="s">
        <v>11</v>
      </c>
      <c r="AB11" s="5"/>
      <c r="AC11" s="29">
        <f t="shared" si="4"/>
        <v>44158</v>
      </c>
      <c r="AD11" s="18" t="s">
        <v>13</v>
      </c>
      <c r="AE11" s="18" t="s">
        <v>13</v>
      </c>
      <c r="AF11" s="18" t="s">
        <v>13</v>
      </c>
      <c r="AG11" s="18" t="s">
        <v>14</v>
      </c>
      <c r="AH11" s="18" t="s">
        <v>14</v>
      </c>
      <c r="AI11" s="5"/>
      <c r="AJ11" s="32">
        <f t="shared" si="5"/>
        <v>44333</v>
      </c>
      <c r="AK11" s="18" t="s">
        <v>13</v>
      </c>
      <c r="AL11" s="18" t="s">
        <v>13</v>
      </c>
      <c r="AM11" s="18" t="s">
        <v>13</v>
      </c>
      <c r="AN11" s="18" t="s">
        <v>14</v>
      </c>
      <c r="AO11" s="18" t="s">
        <v>14</v>
      </c>
      <c r="AQ11" s="32">
        <f t="shared" si="6"/>
        <v>44333</v>
      </c>
      <c r="AR11" s="18" t="s">
        <v>13</v>
      </c>
      <c r="AS11" s="18" t="s">
        <v>13</v>
      </c>
      <c r="AT11" s="18" t="s">
        <v>13</v>
      </c>
      <c r="AU11" s="18" t="s">
        <v>14</v>
      </c>
      <c r="AV11" s="18" t="s">
        <v>14</v>
      </c>
    </row>
    <row r="12" spans="1:48" x14ac:dyDescent="0.35">
      <c r="A12" s="28">
        <f t="shared" si="0"/>
        <v>44200</v>
      </c>
      <c r="B12" s="18" t="s">
        <v>13</v>
      </c>
      <c r="C12" s="18" t="s">
        <v>11</v>
      </c>
      <c r="D12" s="18" t="s">
        <v>13</v>
      </c>
      <c r="E12" s="18" t="s">
        <v>11</v>
      </c>
      <c r="F12" s="18" t="s">
        <v>13</v>
      </c>
      <c r="G12" s="5"/>
      <c r="H12" s="30">
        <f t="shared" si="1"/>
        <v>44375</v>
      </c>
      <c r="I12" s="18" t="s">
        <v>13</v>
      </c>
      <c r="J12" s="18" t="s">
        <v>12</v>
      </c>
      <c r="K12" s="18" t="s">
        <v>13</v>
      </c>
      <c r="L12" s="18" t="s">
        <v>13</v>
      </c>
      <c r="M12" s="18" t="s">
        <v>14</v>
      </c>
      <c r="N12" s="5"/>
      <c r="O12" s="31">
        <f t="shared" si="2"/>
        <v>44550</v>
      </c>
      <c r="P12" s="18" t="s">
        <v>13</v>
      </c>
      <c r="Q12" s="18" t="s">
        <v>13</v>
      </c>
      <c r="R12" s="18" t="s">
        <v>11</v>
      </c>
      <c r="S12" s="18" t="s">
        <v>13</v>
      </c>
      <c r="T12" s="18" t="s">
        <v>11</v>
      </c>
      <c r="U12" s="5"/>
      <c r="V12" s="33">
        <f t="shared" si="3"/>
        <v>44718</v>
      </c>
      <c r="W12" s="18" t="s">
        <v>16</v>
      </c>
      <c r="X12" s="18" t="s">
        <v>13</v>
      </c>
      <c r="Y12" s="18" t="s">
        <v>11</v>
      </c>
      <c r="Z12" s="18" t="s">
        <v>13</v>
      </c>
      <c r="AA12" s="18" t="s">
        <v>11</v>
      </c>
      <c r="AB12" s="5"/>
      <c r="AC12" s="29">
        <f t="shared" si="4"/>
        <v>44165</v>
      </c>
      <c r="AD12" s="18" t="s">
        <v>13</v>
      </c>
      <c r="AE12" s="18" t="s">
        <v>13</v>
      </c>
      <c r="AF12" s="18" t="s">
        <v>13</v>
      </c>
      <c r="AG12" s="18" t="s">
        <v>14</v>
      </c>
      <c r="AH12" s="18" t="s">
        <v>11</v>
      </c>
      <c r="AI12" s="5"/>
      <c r="AJ12" s="32">
        <f t="shared" si="5"/>
        <v>44340</v>
      </c>
      <c r="AK12" s="18" t="s">
        <v>13</v>
      </c>
      <c r="AL12" s="18" t="s">
        <v>13</v>
      </c>
      <c r="AM12" s="18" t="s">
        <v>13</v>
      </c>
      <c r="AN12" s="18" t="s">
        <v>14</v>
      </c>
      <c r="AO12" s="18" t="s">
        <v>14</v>
      </c>
      <c r="AQ12" s="32">
        <f t="shared" si="6"/>
        <v>44340</v>
      </c>
      <c r="AR12" s="18" t="s">
        <v>13</v>
      </c>
      <c r="AS12" s="18" t="s">
        <v>13</v>
      </c>
      <c r="AT12" s="18" t="s">
        <v>13</v>
      </c>
      <c r="AU12" s="18" t="s">
        <v>14</v>
      </c>
      <c r="AV12" s="18" t="s">
        <v>14</v>
      </c>
    </row>
    <row r="13" spans="1:48" x14ac:dyDescent="0.35">
      <c r="A13" s="28">
        <f t="shared" si="0"/>
        <v>44207</v>
      </c>
      <c r="B13" s="18" t="s">
        <v>13</v>
      </c>
      <c r="C13" s="18" t="s">
        <v>11</v>
      </c>
      <c r="D13" s="18" t="s">
        <v>13</v>
      </c>
      <c r="E13" s="18" t="s">
        <v>11</v>
      </c>
      <c r="F13" s="18" t="s">
        <v>13</v>
      </c>
      <c r="G13" s="5"/>
      <c r="H13" s="30">
        <f t="shared" si="1"/>
        <v>44382</v>
      </c>
      <c r="I13" s="18" t="s">
        <v>13</v>
      </c>
      <c r="J13" s="18" t="s">
        <v>13</v>
      </c>
      <c r="K13" s="18" t="s">
        <v>13</v>
      </c>
      <c r="L13" s="18" t="s">
        <v>13</v>
      </c>
      <c r="M13" s="18" t="s">
        <v>14</v>
      </c>
      <c r="N13" s="5"/>
      <c r="O13" s="31">
        <f t="shared" si="2"/>
        <v>44557</v>
      </c>
      <c r="P13" s="18" t="s">
        <v>13</v>
      </c>
      <c r="Q13" s="18" t="s">
        <v>13</v>
      </c>
      <c r="R13" s="18" t="s">
        <v>14</v>
      </c>
      <c r="S13" s="18" t="s">
        <v>13</v>
      </c>
      <c r="T13" s="18" t="s">
        <v>16</v>
      </c>
      <c r="U13" s="5"/>
      <c r="V13" s="33">
        <f t="shared" si="3"/>
        <v>44725</v>
      </c>
      <c r="W13" s="18" t="s">
        <v>13</v>
      </c>
      <c r="X13" s="18" t="s">
        <v>17</v>
      </c>
      <c r="Y13" s="18" t="s">
        <v>17</v>
      </c>
      <c r="Z13" s="18" t="s">
        <v>17</v>
      </c>
      <c r="AA13" s="18" t="s">
        <v>11</v>
      </c>
      <c r="AB13" s="5"/>
      <c r="AC13" s="29">
        <f t="shared" si="4"/>
        <v>44172</v>
      </c>
      <c r="AD13" s="18" t="s">
        <v>13</v>
      </c>
      <c r="AE13" s="18" t="s">
        <v>13</v>
      </c>
      <c r="AF13" s="18" t="s">
        <v>13</v>
      </c>
      <c r="AG13" s="18" t="s">
        <v>14</v>
      </c>
      <c r="AH13" s="18" t="s">
        <v>14</v>
      </c>
      <c r="AI13" s="5"/>
      <c r="AJ13" s="32">
        <f t="shared" si="5"/>
        <v>44347</v>
      </c>
      <c r="AK13" s="18" t="s">
        <v>16</v>
      </c>
      <c r="AL13" s="18" t="s">
        <v>13</v>
      </c>
      <c r="AM13" s="18" t="s">
        <v>13</v>
      </c>
      <c r="AN13" s="18" t="s">
        <v>14</v>
      </c>
      <c r="AO13" s="18" t="s">
        <v>14</v>
      </c>
      <c r="AQ13" s="32">
        <f t="shared" si="6"/>
        <v>44347</v>
      </c>
      <c r="AR13" s="18" t="s">
        <v>16</v>
      </c>
      <c r="AS13" s="18" t="s">
        <v>13</v>
      </c>
      <c r="AT13" s="18" t="s">
        <v>13</v>
      </c>
      <c r="AU13" s="18" t="s">
        <v>14</v>
      </c>
      <c r="AV13" s="18" t="s">
        <v>14</v>
      </c>
    </row>
    <row r="14" spans="1:48" x14ac:dyDescent="0.35">
      <c r="A14" s="28">
        <f t="shared" si="0"/>
        <v>44214</v>
      </c>
      <c r="B14" s="18" t="s">
        <v>13</v>
      </c>
      <c r="C14" s="18" t="s">
        <v>11</v>
      </c>
      <c r="D14" s="18" t="s">
        <v>13</v>
      </c>
      <c r="E14" s="18" t="s">
        <v>11</v>
      </c>
      <c r="F14" s="18" t="s">
        <v>13</v>
      </c>
      <c r="G14" s="5"/>
      <c r="H14" s="30">
        <f t="shared" si="1"/>
        <v>44389</v>
      </c>
      <c r="I14" s="18" t="s">
        <v>13</v>
      </c>
      <c r="J14" s="18" t="s">
        <v>13</v>
      </c>
      <c r="K14" s="18" t="s">
        <v>13</v>
      </c>
      <c r="L14" s="18" t="s">
        <v>13</v>
      </c>
      <c r="M14" s="18" t="s">
        <v>14</v>
      </c>
      <c r="N14" s="5"/>
      <c r="O14" s="31">
        <f t="shared" si="2"/>
        <v>44564</v>
      </c>
      <c r="P14" s="18" t="s">
        <v>16</v>
      </c>
      <c r="Q14" s="18" t="s">
        <v>13</v>
      </c>
      <c r="R14" s="18" t="s">
        <v>14</v>
      </c>
      <c r="S14" s="18" t="s">
        <v>13</v>
      </c>
      <c r="T14" s="18" t="s">
        <v>16</v>
      </c>
      <c r="U14" s="5"/>
      <c r="V14" s="33">
        <f t="shared" si="3"/>
        <v>44732</v>
      </c>
      <c r="W14" s="18" t="s">
        <v>13</v>
      </c>
      <c r="X14" s="18" t="s">
        <v>13</v>
      </c>
      <c r="Y14" s="18" t="s">
        <v>11</v>
      </c>
      <c r="Z14" s="18" t="s">
        <v>13</v>
      </c>
      <c r="AA14" s="18" t="s">
        <v>14</v>
      </c>
      <c r="AB14" s="5"/>
      <c r="AC14" s="29">
        <f t="shared" si="4"/>
        <v>44179</v>
      </c>
      <c r="AD14" s="18" t="s">
        <v>13</v>
      </c>
      <c r="AE14" s="18" t="s">
        <v>13</v>
      </c>
      <c r="AF14" s="18" t="s">
        <v>13</v>
      </c>
      <c r="AG14" s="18" t="s">
        <v>14</v>
      </c>
      <c r="AH14" s="18" t="s">
        <v>11</v>
      </c>
      <c r="AI14" s="5"/>
      <c r="AJ14" s="32">
        <f t="shared" si="5"/>
        <v>44354</v>
      </c>
      <c r="AK14" s="18" t="s">
        <v>13</v>
      </c>
      <c r="AL14" s="18" t="s">
        <v>13</v>
      </c>
      <c r="AM14" s="18" t="s">
        <v>13</v>
      </c>
      <c r="AN14" s="18" t="s">
        <v>14</v>
      </c>
      <c r="AO14" s="18" t="s">
        <v>14</v>
      </c>
      <c r="AQ14" s="32">
        <f t="shared" si="6"/>
        <v>44354</v>
      </c>
      <c r="AR14" s="18" t="s">
        <v>13</v>
      </c>
      <c r="AS14" s="18" t="s">
        <v>13</v>
      </c>
      <c r="AT14" s="18" t="s">
        <v>13</v>
      </c>
      <c r="AU14" s="18" t="s">
        <v>14</v>
      </c>
      <c r="AV14" s="18" t="s">
        <v>14</v>
      </c>
    </row>
    <row r="15" spans="1:48" x14ac:dyDescent="0.35">
      <c r="A15" s="28">
        <f t="shared" si="0"/>
        <v>44221</v>
      </c>
      <c r="B15" s="18" t="s">
        <v>13</v>
      </c>
      <c r="C15" s="18" t="s">
        <v>11</v>
      </c>
      <c r="D15" s="18" t="s">
        <v>13</v>
      </c>
      <c r="E15" s="18" t="s">
        <v>11</v>
      </c>
      <c r="F15" s="18" t="s">
        <v>13</v>
      </c>
      <c r="G15" s="5"/>
      <c r="H15" s="30">
        <f t="shared" si="1"/>
        <v>44396</v>
      </c>
      <c r="I15" s="18" t="s">
        <v>13</v>
      </c>
      <c r="J15" s="18" t="s">
        <v>13</v>
      </c>
      <c r="K15" s="18" t="s">
        <v>13</v>
      </c>
      <c r="L15" s="18" t="s">
        <v>13</v>
      </c>
      <c r="M15" s="18" t="s">
        <v>14</v>
      </c>
      <c r="N15" s="5"/>
      <c r="O15" s="31">
        <f t="shared" si="2"/>
        <v>44571</v>
      </c>
      <c r="P15" s="18" t="s">
        <v>13</v>
      </c>
      <c r="Q15" s="18" t="s">
        <v>11</v>
      </c>
      <c r="R15" s="18" t="s">
        <v>13</v>
      </c>
      <c r="S15" s="18" t="s">
        <v>13</v>
      </c>
      <c r="T15" s="18" t="s">
        <v>11</v>
      </c>
      <c r="U15" s="5"/>
      <c r="V15" s="33">
        <f t="shared" si="3"/>
        <v>44739</v>
      </c>
      <c r="W15" s="18" t="s">
        <v>13</v>
      </c>
      <c r="X15" s="18" t="s">
        <v>13</v>
      </c>
      <c r="Y15" s="18" t="s">
        <v>11</v>
      </c>
      <c r="Z15" s="18" t="s">
        <v>13</v>
      </c>
      <c r="AA15" s="18" t="s">
        <v>11</v>
      </c>
      <c r="AB15" s="5"/>
      <c r="AC15" s="29">
        <f t="shared" si="4"/>
        <v>44186</v>
      </c>
      <c r="AD15" s="18" t="s">
        <v>13</v>
      </c>
      <c r="AE15" s="18" t="s">
        <v>13</v>
      </c>
      <c r="AF15" s="18" t="s">
        <v>13</v>
      </c>
      <c r="AG15" s="18" t="s">
        <v>14</v>
      </c>
      <c r="AH15" s="18" t="s">
        <v>16</v>
      </c>
      <c r="AI15" s="5"/>
      <c r="AJ15" s="32">
        <f t="shared" si="5"/>
        <v>44361</v>
      </c>
      <c r="AK15" s="18" t="s">
        <v>13</v>
      </c>
      <c r="AL15" s="18" t="s">
        <v>13</v>
      </c>
      <c r="AM15" s="18" t="s">
        <v>13</v>
      </c>
      <c r="AN15" s="18" t="s">
        <v>14</v>
      </c>
      <c r="AO15" s="18" t="s">
        <v>14</v>
      </c>
      <c r="AQ15" s="32">
        <f t="shared" si="6"/>
        <v>44361</v>
      </c>
      <c r="AR15" s="18" t="s">
        <v>13</v>
      </c>
      <c r="AS15" s="18" t="s">
        <v>13</v>
      </c>
      <c r="AT15" s="18" t="s">
        <v>13</v>
      </c>
      <c r="AU15" s="18" t="s">
        <v>14</v>
      </c>
      <c r="AV15" s="18" t="s">
        <v>14</v>
      </c>
    </row>
    <row r="16" spans="1:48" x14ac:dyDescent="0.35">
      <c r="A16" s="28">
        <f t="shared" si="0"/>
        <v>44228</v>
      </c>
      <c r="B16" s="18" t="s">
        <v>13</v>
      </c>
      <c r="C16" s="18" t="s">
        <v>11</v>
      </c>
      <c r="D16" s="18" t="s">
        <v>13</v>
      </c>
      <c r="E16" s="18" t="s">
        <v>11</v>
      </c>
      <c r="F16" s="18" t="s">
        <v>13</v>
      </c>
      <c r="G16" s="5"/>
      <c r="H16" s="30">
        <f t="shared" si="1"/>
        <v>44403</v>
      </c>
      <c r="I16" s="18" t="s">
        <v>13</v>
      </c>
      <c r="J16" s="18" t="s">
        <v>13</v>
      </c>
      <c r="K16" s="18" t="s">
        <v>13</v>
      </c>
      <c r="L16" s="18" t="s">
        <v>13</v>
      </c>
      <c r="M16" s="18" t="s">
        <v>14</v>
      </c>
      <c r="N16" s="5"/>
      <c r="O16" s="31">
        <f t="shared" si="2"/>
        <v>44578</v>
      </c>
      <c r="P16" s="18" t="s">
        <v>13</v>
      </c>
      <c r="Q16" s="18" t="s">
        <v>13</v>
      </c>
      <c r="R16" s="18" t="s">
        <v>11</v>
      </c>
      <c r="S16" s="18" t="s">
        <v>13</v>
      </c>
      <c r="T16" s="18" t="s">
        <v>11</v>
      </c>
      <c r="U16" s="5"/>
      <c r="V16" s="33">
        <f t="shared" si="3"/>
        <v>44746</v>
      </c>
      <c r="W16" s="18" t="s">
        <v>13</v>
      </c>
      <c r="X16" s="18" t="s">
        <v>13</v>
      </c>
      <c r="Y16" s="18" t="s">
        <v>14</v>
      </c>
      <c r="Z16" s="18" t="s">
        <v>13</v>
      </c>
      <c r="AA16" s="18" t="s">
        <v>14</v>
      </c>
      <c r="AB16" s="5"/>
      <c r="AC16" s="29">
        <f t="shared" si="4"/>
        <v>44193</v>
      </c>
      <c r="AD16" s="18" t="s">
        <v>16</v>
      </c>
      <c r="AE16" s="18" t="s">
        <v>13</v>
      </c>
      <c r="AF16" s="18" t="s">
        <v>13</v>
      </c>
      <c r="AG16" s="18" t="s">
        <v>14</v>
      </c>
      <c r="AH16" s="18" t="s">
        <v>16</v>
      </c>
      <c r="AI16" s="5"/>
      <c r="AJ16" s="32">
        <f t="shared" si="5"/>
        <v>44368</v>
      </c>
      <c r="AK16" s="18" t="s">
        <v>13</v>
      </c>
      <c r="AL16" s="18" t="s">
        <v>13</v>
      </c>
      <c r="AM16" s="18" t="s">
        <v>13</v>
      </c>
      <c r="AN16" s="18" t="s">
        <v>14</v>
      </c>
      <c r="AO16" s="18" t="s">
        <v>11</v>
      </c>
      <c r="AQ16" s="32">
        <f t="shared" si="6"/>
        <v>44368</v>
      </c>
      <c r="AR16" s="18" t="s">
        <v>13</v>
      </c>
      <c r="AS16" s="18" t="s">
        <v>13</v>
      </c>
      <c r="AT16" s="18" t="s">
        <v>13</v>
      </c>
      <c r="AU16" s="18" t="s">
        <v>14</v>
      </c>
      <c r="AV16" s="18" t="s">
        <v>11</v>
      </c>
    </row>
    <row r="17" spans="1:48" x14ac:dyDescent="0.35">
      <c r="A17" s="28">
        <f>(A16+7)</f>
        <v>44235</v>
      </c>
      <c r="B17" s="18" t="s">
        <v>13</v>
      </c>
      <c r="C17" s="18" t="s">
        <v>11</v>
      </c>
      <c r="D17" s="18" t="s">
        <v>13</v>
      </c>
      <c r="E17" s="18" t="s">
        <v>11</v>
      </c>
      <c r="F17" s="18" t="s">
        <v>13</v>
      </c>
      <c r="G17" s="5"/>
      <c r="H17" s="30">
        <f t="shared" si="1"/>
        <v>44410</v>
      </c>
      <c r="I17" s="18" t="s">
        <v>13</v>
      </c>
      <c r="J17" s="18" t="s">
        <v>13</v>
      </c>
      <c r="K17" s="18" t="s">
        <v>13</v>
      </c>
      <c r="L17" s="18" t="s">
        <v>13</v>
      </c>
      <c r="M17" s="18" t="s">
        <v>14</v>
      </c>
      <c r="N17" s="5"/>
      <c r="O17" s="31">
        <f t="shared" si="2"/>
        <v>44585</v>
      </c>
      <c r="P17" s="18" t="s">
        <v>13</v>
      </c>
      <c r="Q17" s="18" t="s">
        <v>13</v>
      </c>
      <c r="R17" s="18" t="s">
        <v>11</v>
      </c>
      <c r="S17" s="18" t="s">
        <v>13</v>
      </c>
      <c r="T17" s="18" t="s">
        <v>11</v>
      </c>
      <c r="U17" s="5"/>
      <c r="V17" s="33">
        <f t="shared" si="3"/>
        <v>44753</v>
      </c>
      <c r="W17" s="18" t="s">
        <v>13</v>
      </c>
      <c r="X17" s="18" t="s">
        <v>13</v>
      </c>
      <c r="Y17" s="18" t="s">
        <v>14</v>
      </c>
      <c r="Z17" s="18" t="s">
        <v>13</v>
      </c>
      <c r="AA17" s="18" t="s">
        <v>14</v>
      </c>
      <c r="AB17" s="5"/>
      <c r="AC17" s="29">
        <f t="shared" si="4"/>
        <v>44200</v>
      </c>
      <c r="AD17" s="18" t="s">
        <v>13</v>
      </c>
      <c r="AE17" s="18" t="s">
        <v>13</v>
      </c>
      <c r="AF17" s="18" t="s">
        <v>13</v>
      </c>
      <c r="AG17" s="18" t="s">
        <v>14</v>
      </c>
      <c r="AH17" s="18" t="s">
        <v>14</v>
      </c>
      <c r="AI17" s="5"/>
      <c r="AJ17" s="32">
        <f t="shared" si="5"/>
        <v>44375</v>
      </c>
      <c r="AK17" s="18" t="s">
        <v>13</v>
      </c>
      <c r="AL17" s="18" t="s">
        <v>13</v>
      </c>
      <c r="AM17" s="18" t="s">
        <v>13</v>
      </c>
      <c r="AN17" s="18" t="s">
        <v>14</v>
      </c>
      <c r="AO17" s="18" t="s">
        <v>14</v>
      </c>
      <c r="AQ17" s="32">
        <f t="shared" si="6"/>
        <v>44375</v>
      </c>
      <c r="AR17" s="18" t="s">
        <v>13</v>
      </c>
      <c r="AS17" s="18" t="s">
        <v>13</v>
      </c>
      <c r="AT17" s="18" t="s">
        <v>13</v>
      </c>
      <c r="AU17" s="18" t="s">
        <v>13</v>
      </c>
      <c r="AV17" s="18" t="s">
        <v>14</v>
      </c>
    </row>
    <row r="18" spans="1:48" x14ac:dyDescent="0.35">
      <c r="A18" s="28">
        <f t="shared" si="0"/>
        <v>44242</v>
      </c>
      <c r="B18" s="18" t="s">
        <v>13</v>
      </c>
      <c r="C18" s="18" t="s">
        <v>11</v>
      </c>
      <c r="D18" s="18" t="s">
        <v>13</v>
      </c>
      <c r="E18" s="18" t="s">
        <v>11</v>
      </c>
      <c r="F18" s="18" t="s">
        <v>13</v>
      </c>
      <c r="G18" s="5"/>
      <c r="H18" s="30">
        <f t="shared" si="1"/>
        <v>44417</v>
      </c>
      <c r="I18" s="18" t="s">
        <v>13</v>
      </c>
      <c r="J18" s="18" t="s">
        <v>13</v>
      </c>
      <c r="K18" s="18" t="s">
        <v>13</v>
      </c>
      <c r="L18" s="18" t="s">
        <v>13</v>
      </c>
      <c r="M18" s="18" t="s">
        <v>14</v>
      </c>
      <c r="N18" s="5"/>
      <c r="O18" s="31">
        <f t="shared" si="2"/>
        <v>44592</v>
      </c>
      <c r="P18" s="18" t="s">
        <v>13</v>
      </c>
      <c r="Q18" s="18" t="s">
        <v>13</v>
      </c>
      <c r="R18" s="18" t="s">
        <v>11</v>
      </c>
      <c r="S18" s="18" t="s">
        <v>13</v>
      </c>
      <c r="T18" s="18" t="s">
        <v>14</v>
      </c>
      <c r="U18" s="5"/>
      <c r="V18" s="33">
        <f t="shared" si="3"/>
        <v>44760</v>
      </c>
      <c r="W18" s="18" t="s">
        <v>13</v>
      </c>
      <c r="X18" s="18" t="s">
        <v>13</v>
      </c>
      <c r="Y18" s="18" t="s">
        <v>14</v>
      </c>
      <c r="Z18" s="18" t="s">
        <v>13</v>
      </c>
      <c r="AA18" s="18" t="s">
        <v>14</v>
      </c>
      <c r="AB18" s="5"/>
      <c r="AC18" s="29">
        <f t="shared" si="4"/>
        <v>44207</v>
      </c>
      <c r="AD18" s="18" t="s">
        <v>13</v>
      </c>
      <c r="AE18" s="18" t="s">
        <v>13</v>
      </c>
      <c r="AF18" s="18" t="s">
        <v>13</v>
      </c>
      <c r="AG18" s="18" t="s">
        <v>14</v>
      </c>
      <c r="AH18" s="18" t="s">
        <v>11</v>
      </c>
      <c r="AI18" s="5"/>
      <c r="AJ18" s="32">
        <f t="shared" si="5"/>
        <v>44382</v>
      </c>
      <c r="AK18" s="18" t="s">
        <v>13</v>
      </c>
      <c r="AL18" s="18" t="s">
        <v>13</v>
      </c>
      <c r="AM18" s="18" t="s">
        <v>13</v>
      </c>
      <c r="AN18" s="18" t="s">
        <v>14</v>
      </c>
      <c r="AO18" s="18" t="s">
        <v>14</v>
      </c>
      <c r="AQ18" s="32">
        <f t="shared" si="6"/>
        <v>44382</v>
      </c>
      <c r="AR18" s="18" t="s">
        <v>13</v>
      </c>
      <c r="AS18" s="18" t="s">
        <v>13</v>
      </c>
      <c r="AT18" s="18" t="s">
        <v>13</v>
      </c>
      <c r="AU18" s="18" t="s">
        <v>13</v>
      </c>
      <c r="AV18" s="18" t="s">
        <v>14</v>
      </c>
    </row>
    <row r="19" spans="1:48" x14ac:dyDescent="0.35">
      <c r="A19" s="28">
        <f t="shared" si="0"/>
        <v>44249</v>
      </c>
      <c r="B19" s="18" t="s">
        <v>13</v>
      </c>
      <c r="C19" s="18" t="s">
        <v>11</v>
      </c>
      <c r="D19" s="18" t="s">
        <v>13</v>
      </c>
      <c r="E19" s="18" t="s">
        <v>11</v>
      </c>
      <c r="F19" s="18" t="s">
        <v>13</v>
      </c>
      <c r="G19" s="5"/>
      <c r="H19" s="30">
        <f t="shared" si="1"/>
        <v>44424</v>
      </c>
      <c r="I19" s="18" t="s">
        <v>13</v>
      </c>
      <c r="J19" s="18" t="s">
        <v>13</v>
      </c>
      <c r="K19" s="18" t="s">
        <v>13</v>
      </c>
      <c r="L19" s="18" t="s">
        <v>13</v>
      </c>
      <c r="M19" s="18" t="s">
        <v>14</v>
      </c>
      <c r="N19" s="5"/>
      <c r="O19" s="31">
        <f t="shared" si="2"/>
        <v>44599</v>
      </c>
      <c r="P19" s="18" t="s">
        <v>13</v>
      </c>
      <c r="Q19" s="18" t="s">
        <v>13</v>
      </c>
      <c r="R19" s="18" t="s">
        <v>11</v>
      </c>
      <c r="S19" s="18" t="s">
        <v>13</v>
      </c>
      <c r="T19" s="18" t="s">
        <v>11</v>
      </c>
      <c r="U19" s="5"/>
      <c r="V19" s="33">
        <f t="shared" si="3"/>
        <v>44767</v>
      </c>
      <c r="W19" s="18" t="s">
        <v>13</v>
      </c>
      <c r="X19" s="18" t="s">
        <v>13</v>
      </c>
      <c r="Y19" s="18" t="s">
        <v>14</v>
      </c>
      <c r="Z19" s="18" t="s">
        <v>13</v>
      </c>
      <c r="AA19" s="18" t="s">
        <v>14</v>
      </c>
      <c r="AB19" s="5"/>
      <c r="AC19" s="29">
        <f t="shared" si="4"/>
        <v>44214</v>
      </c>
      <c r="AD19" s="18" t="s">
        <v>13</v>
      </c>
      <c r="AE19" s="18" t="s">
        <v>13</v>
      </c>
      <c r="AF19" s="18" t="s">
        <v>13</v>
      </c>
      <c r="AG19" s="18" t="s">
        <v>14</v>
      </c>
      <c r="AH19" s="18" t="s">
        <v>11</v>
      </c>
      <c r="AI19" s="5"/>
      <c r="AJ19" s="32">
        <f t="shared" si="5"/>
        <v>44389</v>
      </c>
      <c r="AK19" s="18" t="s">
        <v>13</v>
      </c>
      <c r="AL19" s="18" t="s">
        <v>13</v>
      </c>
      <c r="AM19" s="18" t="s">
        <v>13</v>
      </c>
      <c r="AN19" s="18" t="s">
        <v>14</v>
      </c>
      <c r="AO19" s="18" t="s">
        <v>14</v>
      </c>
      <c r="AQ19" s="32">
        <f t="shared" si="6"/>
        <v>44389</v>
      </c>
      <c r="AR19" s="18" t="s">
        <v>13</v>
      </c>
      <c r="AS19" s="18" t="s">
        <v>13</v>
      </c>
      <c r="AT19" s="18" t="s">
        <v>13</v>
      </c>
      <c r="AU19" s="18" t="s">
        <v>13</v>
      </c>
      <c r="AV19" s="18" t="s">
        <v>14</v>
      </c>
    </row>
    <row r="20" spans="1:48" x14ac:dyDescent="0.35">
      <c r="A20" s="28">
        <f t="shared" si="0"/>
        <v>44256</v>
      </c>
      <c r="B20" s="18" t="s">
        <v>13</v>
      </c>
      <c r="C20" s="18" t="s">
        <v>11</v>
      </c>
      <c r="D20" s="18" t="s">
        <v>13</v>
      </c>
      <c r="E20" s="18" t="s">
        <v>11</v>
      </c>
      <c r="F20" s="18" t="s">
        <v>13</v>
      </c>
      <c r="G20" s="5"/>
      <c r="H20" s="30">
        <f t="shared" si="1"/>
        <v>44431</v>
      </c>
      <c r="I20" s="18" t="s">
        <v>13</v>
      </c>
      <c r="J20" s="18" t="s">
        <v>13</v>
      </c>
      <c r="K20" s="18" t="s">
        <v>13</v>
      </c>
      <c r="L20" s="18" t="s">
        <v>13</v>
      </c>
      <c r="M20" s="18" t="s">
        <v>14</v>
      </c>
      <c r="N20" s="5"/>
      <c r="O20" s="31">
        <f t="shared" si="2"/>
        <v>44606</v>
      </c>
      <c r="P20" s="18" t="s">
        <v>13</v>
      </c>
      <c r="Q20" s="18" t="s">
        <v>13</v>
      </c>
      <c r="R20" s="18" t="s">
        <v>11</v>
      </c>
      <c r="S20" s="18" t="s">
        <v>13</v>
      </c>
      <c r="T20" s="18" t="s">
        <v>14</v>
      </c>
      <c r="U20" s="5"/>
      <c r="V20" s="33">
        <f t="shared" si="3"/>
        <v>44774</v>
      </c>
      <c r="W20" s="18" t="s">
        <v>13</v>
      </c>
      <c r="X20" s="18" t="s">
        <v>13</v>
      </c>
      <c r="Y20" s="18" t="s">
        <v>14</v>
      </c>
      <c r="Z20" s="18" t="s">
        <v>13</v>
      </c>
      <c r="AA20" s="18" t="s">
        <v>14</v>
      </c>
      <c r="AB20" s="5"/>
      <c r="AC20" s="29">
        <f t="shared" si="4"/>
        <v>44221</v>
      </c>
      <c r="AD20" s="18" t="s">
        <v>13</v>
      </c>
      <c r="AE20" s="18" t="s">
        <v>13</v>
      </c>
      <c r="AF20" s="18" t="s">
        <v>13</v>
      </c>
      <c r="AG20" s="18" t="s">
        <v>14</v>
      </c>
      <c r="AH20" s="18" t="s">
        <v>11</v>
      </c>
      <c r="AI20" s="5"/>
      <c r="AJ20" s="32">
        <f t="shared" si="5"/>
        <v>44396</v>
      </c>
      <c r="AK20" s="18" t="s">
        <v>13</v>
      </c>
      <c r="AL20" s="18" t="s">
        <v>13</v>
      </c>
      <c r="AM20" s="18" t="s">
        <v>13</v>
      </c>
      <c r="AN20" s="18" t="s">
        <v>14</v>
      </c>
      <c r="AO20" s="18" t="s">
        <v>14</v>
      </c>
      <c r="AQ20" s="32">
        <f t="shared" si="6"/>
        <v>44396</v>
      </c>
      <c r="AR20" s="18" t="s">
        <v>13</v>
      </c>
      <c r="AS20" s="18" t="s">
        <v>13</v>
      </c>
      <c r="AT20" s="18" t="s">
        <v>13</v>
      </c>
      <c r="AU20" s="18" t="s">
        <v>12</v>
      </c>
      <c r="AV20" s="18" t="s">
        <v>14</v>
      </c>
    </row>
    <row r="21" spans="1:48" x14ac:dyDescent="0.35">
      <c r="A21" s="28">
        <f t="shared" si="0"/>
        <v>44263</v>
      </c>
      <c r="B21" s="18" t="s">
        <v>13</v>
      </c>
      <c r="C21" s="18" t="s">
        <v>11</v>
      </c>
      <c r="D21" s="18" t="s">
        <v>13</v>
      </c>
      <c r="E21" s="18" t="s">
        <v>13</v>
      </c>
      <c r="F21" s="18" t="s">
        <v>11</v>
      </c>
      <c r="G21" s="5"/>
      <c r="H21" s="30">
        <f t="shared" si="1"/>
        <v>44438</v>
      </c>
      <c r="I21" s="18" t="s">
        <v>16</v>
      </c>
      <c r="J21" s="18" t="s">
        <v>13</v>
      </c>
      <c r="K21" s="18" t="s">
        <v>13</v>
      </c>
      <c r="L21" s="18" t="s">
        <v>13</v>
      </c>
      <c r="M21" s="18" t="s">
        <v>14</v>
      </c>
      <c r="N21" s="5"/>
      <c r="O21" s="31">
        <f t="shared" si="2"/>
        <v>44613</v>
      </c>
      <c r="P21" s="18" t="s">
        <v>13</v>
      </c>
      <c r="Q21" s="18" t="s">
        <v>13</v>
      </c>
      <c r="R21" s="18" t="s">
        <v>11</v>
      </c>
      <c r="S21" s="18" t="s">
        <v>13</v>
      </c>
      <c r="T21" s="18" t="s">
        <v>11</v>
      </c>
      <c r="U21" s="5"/>
      <c r="V21" s="33">
        <f t="shared" si="3"/>
        <v>44781</v>
      </c>
      <c r="W21" s="18" t="s">
        <v>13</v>
      </c>
      <c r="X21" s="18" t="s">
        <v>13</v>
      </c>
      <c r="Y21" s="18" t="s">
        <v>14</v>
      </c>
      <c r="Z21" s="18" t="s">
        <v>13</v>
      </c>
      <c r="AA21" s="18" t="s">
        <v>14</v>
      </c>
      <c r="AB21" s="5"/>
      <c r="AC21" s="29">
        <f t="shared" si="4"/>
        <v>44228</v>
      </c>
      <c r="AD21" s="18" t="s">
        <v>13</v>
      </c>
      <c r="AE21" s="18" t="s">
        <v>13</v>
      </c>
      <c r="AF21" s="18" t="s">
        <v>13</v>
      </c>
      <c r="AG21" s="18" t="s">
        <v>14</v>
      </c>
      <c r="AH21" s="18" t="s">
        <v>14</v>
      </c>
      <c r="AI21" s="5"/>
      <c r="AJ21" s="32">
        <f t="shared" si="5"/>
        <v>44403</v>
      </c>
      <c r="AK21" s="18" t="s">
        <v>13</v>
      </c>
      <c r="AL21" s="18" t="s">
        <v>13</v>
      </c>
      <c r="AM21" s="18" t="s">
        <v>13</v>
      </c>
      <c r="AN21" s="18" t="s">
        <v>14</v>
      </c>
      <c r="AO21" s="18" t="s">
        <v>14</v>
      </c>
      <c r="AQ21" s="32">
        <f t="shared" si="6"/>
        <v>44403</v>
      </c>
      <c r="AR21" s="18" t="s">
        <v>13</v>
      </c>
      <c r="AS21" s="18" t="s">
        <v>13</v>
      </c>
      <c r="AT21" s="18" t="s">
        <v>13</v>
      </c>
      <c r="AU21" s="18" t="s">
        <v>12</v>
      </c>
      <c r="AV21" s="18" t="s">
        <v>14</v>
      </c>
    </row>
    <row r="22" spans="1:48" x14ac:dyDescent="0.35">
      <c r="A22" s="28">
        <f t="shared" si="0"/>
        <v>44270</v>
      </c>
      <c r="B22" s="18" t="s">
        <v>13</v>
      </c>
      <c r="C22" s="18" t="s">
        <v>11</v>
      </c>
      <c r="D22" s="18" t="s">
        <v>13</v>
      </c>
      <c r="E22" s="18" t="s">
        <v>11</v>
      </c>
      <c r="F22" s="18" t="s">
        <v>13</v>
      </c>
      <c r="G22" s="5"/>
      <c r="H22" s="30">
        <f t="shared" si="1"/>
        <v>44445</v>
      </c>
      <c r="I22" s="18" t="s">
        <v>13</v>
      </c>
      <c r="J22" s="18" t="s">
        <v>13</v>
      </c>
      <c r="K22" s="18" t="s">
        <v>13</v>
      </c>
      <c r="L22" s="18" t="s">
        <v>13</v>
      </c>
      <c r="M22" s="18" t="s">
        <v>14</v>
      </c>
      <c r="N22" s="5"/>
      <c r="O22" s="31">
        <f t="shared" si="2"/>
        <v>44620</v>
      </c>
      <c r="P22" s="18" t="s">
        <v>13</v>
      </c>
      <c r="Q22" s="18" t="s">
        <v>13</v>
      </c>
      <c r="R22" s="18" t="s">
        <v>11</v>
      </c>
      <c r="S22" s="18" t="s">
        <v>13</v>
      </c>
      <c r="T22" s="18" t="s">
        <v>14</v>
      </c>
      <c r="U22" s="5"/>
      <c r="V22" s="33">
        <f t="shared" si="3"/>
        <v>44788</v>
      </c>
      <c r="W22" s="18" t="s">
        <v>13</v>
      </c>
      <c r="X22" s="18" t="s">
        <v>13</v>
      </c>
      <c r="Y22" s="18" t="s">
        <v>14</v>
      </c>
      <c r="Z22" s="18" t="s">
        <v>13</v>
      </c>
      <c r="AA22" s="18" t="s">
        <v>14</v>
      </c>
      <c r="AB22" s="5"/>
      <c r="AC22" s="29">
        <f t="shared" si="4"/>
        <v>44235</v>
      </c>
      <c r="AD22" s="18" t="s">
        <v>13</v>
      </c>
      <c r="AE22" s="18" t="s">
        <v>13</v>
      </c>
      <c r="AF22" s="18" t="s">
        <v>13</v>
      </c>
      <c r="AG22" s="18" t="s">
        <v>14</v>
      </c>
      <c r="AH22" s="18" t="s">
        <v>11</v>
      </c>
      <c r="AI22" s="5"/>
      <c r="AJ22" s="32">
        <f t="shared" si="5"/>
        <v>44410</v>
      </c>
      <c r="AK22" s="18" t="s">
        <v>13</v>
      </c>
      <c r="AL22" s="18" t="s">
        <v>13</v>
      </c>
      <c r="AM22" s="18" t="s">
        <v>13</v>
      </c>
      <c r="AN22" s="18" t="s">
        <v>14</v>
      </c>
      <c r="AO22" s="18" t="s">
        <v>14</v>
      </c>
      <c r="AQ22" s="32">
        <f t="shared" si="6"/>
        <v>44410</v>
      </c>
      <c r="AR22" s="18" t="s">
        <v>13</v>
      </c>
      <c r="AS22" s="18" t="s">
        <v>13</v>
      </c>
      <c r="AT22" s="18" t="s">
        <v>13</v>
      </c>
      <c r="AU22" s="18" t="s">
        <v>12</v>
      </c>
      <c r="AV22" s="18" t="s">
        <v>14</v>
      </c>
    </row>
    <row r="23" spans="1:48" x14ac:dyDescent="0.35">
      <c r="A23" s="28">
        <f t="shared" si="0"/>
        <v>44277</v>
      </c>
      <c r="B23" s="18" t="s">
        <v>13</v>
      </c>
      <c r="C23" s="18" t="s">
        <v>11</v>
      </c>
      <c r="D23" s="18" t="s">
        <v>13</v>
      </c>
      <c r="E23" s="18" t="s">
        <v>13</v>
      </c>
      <c r="F23" s="18" t="s">
        <v>11</v>
      </c>
      <c r="G23" s="5"/>
      <c r="H23" s="30">
        <f t="shared" si="1"/>
        <v>44452</v>
      </c>
      <c r="I23" s="18" t="s">
        <v>13</v>
      </c>
      <c r="J23" s="18" t="s">
        <v>13</v>
      </c>
      <c r="K23" s="18" t="s">
        <v>13</v>
      </c>
      <c r="L23" s="18" t="s">
        <v>13</v>
      </c>
      <c r="M23" s="18" t="s">
        <v>14</v>
      </c>
      <c r="N23" s="5"/>
      <c r="O23" s="31">
        <f t="shared" si="2"/>
        <v>44627</v>
      </c>
      <c r="P23" s="18" t="s">
        <v>13</v>
      </c>
      <c r="Q23" s="18" t="s">
        <v>13</v>
      </c>
      <c r="R23" s="18" t="s">
        <v>11</v>
      </c>
      <c r="S23" s="18" t="s">
        <v>13</v>
      </c>
      <c r="T23" s="18" t="s">
        <v>11</v>
      </c>
      <c r="U23" s="5"/>
      <c r="V23" s="33">
        <f t="shared" si="3"/>
        <v>44795</v>
      </c>
      <c r="W23" s="18" t="s">
        <v>13</v>
      </c>
      <c r="X23" s="18" t="s">
        <v>13</v>
      </c>
      <c r="Y23" s="18" t="s">
        <v>14</v>
      </c>
      <c r="Z23" s="18" t="s">
        <v>13</v>
      </c>
      <c r="AA23" s="18" t="s">
        <v>14</v>
      </c>
      <c r="AB23" s="5"/>
      <c r="AC23" s="29">
        <f t="shared" si="4"/>
        <v>44242</v>
      </c>
      <c r="AD23" s="18" t="s">
        <v>13</v>
      </c>
      <c r="AE23" s="18" t="s">
        <v>13</v>
      </c>
      <c r="AF23" s="18" t="s">
        <v>13</v>
      </c>
      <c r="AG23" s="18" t="s">
        <v>14</v>
      </c>
      <c r="AH23" s="18" t="s">
        <v>14</v>
      </c>
      <c r="AI23" s="5"/>
      <c r="AJ23" s="32">
        <f t="shared" si="5"/>
        <v>44417</v>
      </c>
      <c r="AK23" s="18" t="s">
        <v>13</v>
      </c>
      <c r="AL23" s="18" t="s">
        <v>13</v>
      </c>
      <c r="AM23" s="18" t="s">
        <v>13</v>
      </c>
      <c r="AN23" s="18" t="s">
        <v>14</v>
      </c>
      <c r="AO23" s="18" t="s">
        <v>14</v>
      </c>
      <c r="AQ23" s="32">
        <f t="shared" si="6"/>
        <v>44417</v>
      </c>
      <c r="AR23" s="18" t="s">
        <v>13</v>
      </c>
      <c r="AS23" s="18" t="s">
        <v>13</v>
      </c>
      <c r="AT23" s="18" t="s">
        <v>13</v>
      </c>
      <c r="AU23" s="18" t="s">
        <v>12</v>
      </c>
      <c r="AV23" s="18" t="s">
        <v>14</v>
      </c>
    </row>
    <row r="24" spans="1:48" x14ac:dyDescent="0.35">
      <c r="A24" s="28">
        <f t="shared" si="0"/>
        <v>44284</v>
      </c>
      <c r="B24" s="18" t="s">
        <v>13</v>
      </c>
      <c r="C24" s="18" t="s">
        <v>13</v>
      </c>
      <c r="D24" s="18" t="s">
        <v>13</v>
      </c>
      <c r="E24" s="18" t="s">
        <v>13</v>
      </c>
      <c r="F24" s="18" t="s">
        <v>16</v>
      </c>
      <c r="G24" s="5"/>
      <c r="H24" s="30">
        <f t="shared" si="1"/>
        <v>44459</v>
      </c>
      <c r="I24" s="18" t="s">
        <v>13</v>
      </c>
      <c r="J24" s="18" t="s">
        <v>13</v>
      </c>
      <c r="K24" s="18" t="s">
        <v>13</v>
      </c>
      <c r="L24" s="18" t="s">
        <v>13</v>
      </c>
      <c r="M24" s="18" t="s">
        <v>14</v>
      </c>
      <c r="N24" s="5"/>
      <c r="O24" s="31">
        <f t="shared" si="2"/>
        <v>44634</v>
      </c>
      <c r="P24" s="18" t="s">
        <v>15</v>
      </c>
      <c r="Q24" s="18" t="s">
        <v>15</v>
      </c>
      <c r="R24" s="18" t="s">
        <v>11</v>
      </c>
      <c r="S24" s="18" t="s">
        <v>15</v>
      </c>
      <c r="T24" s="18" t="s">
        <v>11</v>
      </c>
      <c r="U24" s="5"/>
      <c r="V24" s="33">
        <f t="shared" si="3"/>
        <v>44802</v>
      </c>
      <c r="W24" s="18" t="s">
        <v>13</v>
      </c>
      <c r="X24" s="18" t="s">
        <v>13</v>
      </c>
      <c r="Y24" s="18" t="s">
        <v>14</v>
      </c>
      <c r="Z24" s="18" t="s">
        <v>13</v>
      </c>
      <c r="AA24" s="18" t="s">
        <v>14</v>
      </c>
      <c r="AB24" s="5"/>
      <c r="AC24" s="29">
        <f t="shared" si="4"/>
        <v>44249</v>
      </c>
      <c r="AD24" s="18" t="s">
        <v>13</v>
      </c>
      <c r="AE24" s="18" t="s">
        <v>13</v>
      </c>
      <c r="AF24" s="18" t="s">
        <v>13</v>
      </c>
      <c r="AG24" s="18" t="s">
        <v>14</v>
      </c>
      <c r="AH24" s="18" t="s">
        <v>11</v>
      </c>
      <c r="AI24" s="5"/>
      <c r="AJ24" s="32">
        <f t="shared" si="5"/>
        <v>44424</v>
      </c>
      <c r="AK24" s="18" t="s">
        <v>13</v>
      </c>
      <c r="AL24" s="18" t="s">
        <v>13</v>
      </c>
      <c r="AM24" s="18" t="s">
        <v>13</v>
      </c>
      <c r="AN24" s="18" t="s">
        <v>14</v>
      </c>
      <c r="AO24" s="18" t="s">
        <v>14</v>
      </c>
      <c r="AQ24" s="32">
        <f t="shared" si="6"/>
        <v>44424</v>
      </c>
      <c r="AR24" s="18" t="s">
        <v>13</v>
      </c>
      <c r="AS24" s="18" t="s">
        <v>13</v>
      </c>
      <c r="AT24" s="18" t="s">
        <v>13</v>
      </c>
      <c r="AU24" s="18" t="s">
        <v>12</v>
      </c>
      <c r="AV24" s="18" t="s">
        <v>14</v>
      </c>
    </row>
    <row r="25" spans="1:48" x14ac:dyDescent="0.35">
      <c r="A25" s="28">
        <f t="shared" si="0"/>
        <v>44291</v>
      </c>
      <c r="B25" s="18" t="s">
        <v>16</v>
      </c>
      <c r="C25" s="18" t="s">
        <v>13</v>
      </c>
      <c r="D25" s="18" t="s">
        <v>13</v>
      </c>
      <c r="E25" s="18" t="s">
        <v>13</v>
      </c>
      <c r="F25" s="18" t="s">
        <v>14</v>
      </c>
      <c r="G25" s="5"/>
      <c r="H25" s="30">
        <f t="shared" si="1"/>
        <v>44466</v>
      </c>
      <c r="I25" s="18" t="s">
        <v>13</v>
      </c>
      <c r="J25" s="18" t="s">
        <v>11</v>
      </c>
      <c r="K25" s="18" t="s">
        <v>13</v>
      </c>
      <c r="L25" s="18" t="s">
        <v>11</v>
      </c>
      <c r="M25" s="18" t="s">
        <v>13</v>
      </c>
      <c r="N25" s="5"/>
      <c r="O25" s="31">
        <f t="shared" si="2"/>
        <v>44641</v>
      </c>
      <c r="P25" s="18" t="s">
        <v>15</v>
      </c>
      <c r="Q25" s="18" t="s">
        <v>15</v>
      </c>
      <c r="R25" s="18" t="s">
        <v>11</v>
      </c>
      <c r="S25" s="18" t="s">
        <v>15</v>
      </c>
      <c r="T25" s="18" t="s">
        <v>14</v>
      </c>
      <c r="U25" s="5"/>
      <c r="V25" s="33">
        <f t="shared" si="3"/>
        <v>44809</v>
      </c>
      <c r="W25" s="18" t="s">
        <v>16</v>
      </c>
      <c r="X25" s="18" t="s">
        <v>13</v>
      </c>
      <c r="Y25" s="18" t="s">
        <v>14</v>
      </c>
      <c r="Z25" s="18" t="s">
        <v>13</v>
      </c>
      <c r="AA25" s="18" t="s">
        <v>14</v>
      </c>
      <c r="AB25" s="5"/>
      <c r="AC25" s="29">
        <f t="shared" si="4"/>
        <v>44256</v>
      </c>
      <c r="AD25" s="18" t="s">
        <v>12</v>
      </c>
      <c r="AE25" s="18" t="s">
        <v>12</v>
      </c>
      <c r="AF25" s="18" t="s">
        <v>12</v>
      </c>
      <c r="AG25" s="18" t="s">
        <v>14</v>
      </c>
      <c r="AH25" s="18" t="s">
        <v>14</v>
      </c>
      <c r="AI25" s="5"/>
      <c r="AJ25" s="32">
        <f t="shared" si="5"/>
        <v>44431</v>
      </c>
      <c r="AK25" s="18" t="s">
        <v>13</v>
      </c>
      <c r="AL25" s="18" t="s">
        <v>13</v>
      </c>
      <c r="AM25" s="18" t="s">
        <v>13</v>
      </c>
      <c r="AN25" s="18" t="s">
        <v>14</v>
      </c>
      <c r="AO25" s="18" t="s">
        <v>14</v>
      </c>
      <c r="AQ25" s="32">
        <f t="shared" si="6"/>
        <v>44431</v>
      </c>
      <c r="AR25" s="18" t="s">
        <v>13</v>
      </c>
      <c r="AS25" s="18" t="s">
        <v>13</v>
      </c>
      <c r="AT25" s="18" t="s">
        <v>13</v>
      </c>
      <c r="AU25" s="18" t="s">
        <v>12</v>
      </c>
      <c r="AV25" s="18" t="s">
        <v>14</v>
      </c>
    </row>
    <row r="26" spans="1:48" x14ac:dyDescent="0.35">
      <c r="A26" s="28">
        <f t="shared" si="0"/>
        <v>44298</v>
      </c>
      <c r="B26" s="18" t="s">
        <v>13</v>
      </c>
      <c r="C26" s="18" t="s">
        <v>13</v>
      </c>
      <c r="D26" s="18" t="s">
        <v>13</v>
      </c>
      <c r="E26" s="18" t="s">
        <v>13</v>
      </c>
      <c r="F26" s="18" t="s">
        <v>14</v>
      </c>
      <c r="G26" s="5"/>
      <c r="H26" s="30">
        <f t="shared" si="1"/>
        <v>44473</v>
      </c>
      <c r="I26" s="18" t="s">
        <v>13</v>
      </c>
      <c r="J26" s="18" t="s">
        <v>11</v>
      </c>
      <c r="K26" s="18" t="s">
        <v>13</v>
      </c>
      <c r="L26" s="18" t="s">
        <v>11</v>
      </c>
      <c r="M26" s="18" t="s">
        <v>13</v>
      </c>
      <c r="N26" s="5"/>
      <c r="O26" s="19"/>
      <c r="P26" s="5"/>
      <c r="Q26" s="5"/>
      <c r="R26" s="5"/>
      <c r="S26" s="5"/>
      <c r="T26" s="5"/>
      <c r="U26" s="5"/>
      <c r="V26" s="33">
        <f t="shared" si="3"/>
        <v>44816</v>
      </c>
      <c r="W26" s="18" t="s">
        <v>15</v>
      </c>
      <c r="X26" s="18" t="s">
        <v>15</v>
      </c>
      <c r="Y26" s="18" t="s">
        <v>14</v>
      </c>
      <c r="Z26" s="18" t="s">
        <v>15</v>
      </c>
      <c r="AA26" s="18" t="s">
        <v>14</v>
      </c>
      <c r="AB26" s="5"/>
      <c r="AC26" s="29">
        <f t="shared" si="4"/>
        <v>44263</v>
      </c>
      <c r="AD26" s="18" t="s">
        <v>12</v>
      </c>
      <c r="AE26" s="18" t="s">
        <v>12</v>
      </c>
      <c r="AF26" s="18" t="s">
        <v>12</v>
      </c>
      <c r="AG26" s="18" t="s">
        <v>14</v>
      </c>
      <c r="AH26" s="18" t="s">
        <v>11</v>
      </c>
      <c r="AI26" s="5"/>
      <c r="AJ26" s="32">
        <f t="shared" si="5"/>
        <v>44438</v>
      </c>
      <c r="AK26" s="18" t="s">
        <v>16</v>
      </c>
      <c r="AL26" s="18" t="s">
        <v>11</v>
      </c>
      <c r="AM26" s="18" t="s">
        <v>13</v>
      </c>
      <c r="AN26" s="18" t="s">
        <v>11</v>
      </c>
      <c r="AO26" s="18" t="s">
        <v>11</v>
      </c>
      <c r="AQ26" s="32">
        <f t="shared" si="6"/>
        <v>44438</v>
      </c>
      <c r="AR26" s="18" t="s">
        <v>16</v>
      </c>
      <c r="AS26" s="18" t="s">
        <v>11</v>
      </c>
      <c r="AT26" s="18" t="s">
        <v>13</v>
      </c>
      <c r="AU26" s="18" t="s">
        <v>11</v>
      </c>
      <c r="AV26" s="18" t="s">
        <v>11</v>
      </c>
    </row>
    <row r="27" spans="1:48" x14ac:dyDescent="0.35">
      <c r="A27" s="1"/>
      <c r="B27" s="5"/>
      <c r="C27" s="5"/>
      <c r="D27" s="5"/>
      <c r="E27" s="5"/>
      <c r="F27" s="5"/>
      <c r="G27" s="5"/>
      <c r="H27" s="19"/>
      <c r="I27" s="5"/>
      <c r="J27" s="5"/>
      <c r="K27" s="5"/>
      <c r="L27" s="5"/>
      <c r="M27" s="5"/>
      <c r="N27" s="5"/>
      <c r="O27" s="5"/>
      <c r="P27" s="5"/>
      <c r="Q27" s="5"/>
      <c r="R27" s="5"/>
      <c r="S27" s="5"/>
      <c r="T27" s="5"/>
      <c r="U27" s="5"/>
      <c r="V27" s="33">
        <f t="shared" si="3"/>
        <v>44823</v>
      </c>
      <c r="W27" s="18" t="s">
        <v>15</v>
      </c>
      <c r="X27" s="18" t="s">
        <v>15</v>
      </c>
      <c r="Y27" s="18" t="s">
        <v>14</v>
      </c>
      <c r="Z27" s="18" t="s">
        <v>15</v>
      </c>
      <c r="AA27" s="18" t="s">
        <v>14</v>
      </c>
      <c r="AB27" s="5"/>
      <c r="AC27" s="5"/>
      <c r="AD27" s="5"/>
      <c r="AE27" s="5"/>
      <c r="AF27" s="5"/>
      <c r="AG27" s="5"/>
      <c r="AH27" s="5"/>
      <c r="AI27" s="5"/>
      <c r="AJ27" s="32">
        <f t="shared" si="5"/>
        <v>44445</v>
      </c>
      <c r="AK27" s="18" t="s">
        <v>11</v>
      </c>
      <c r="AL27" s="18" t="s">
        <v>13</v>
      </c>
      <c r="AM27" s="18" t="s">
        <v>13</v>
      </c>
      <c r="AN27" s="18" t="s">
        <v>19</v>
      </c>
      <c r="AO27" s="18" t="s">
        <v>19</v>
      </c>
      <c r="AQ27" s="32">
        <f t="shared" si="6"/>
        <v>44445</v>
      </c>
      <c r="AR27" s="18" t="s">
        <v>11</v>
      </c>
      <c r="AS27" s="18" t="s">
        <v>13</v>
      </c>
      <c r="AT27" s="18" t="s">
        <v>13</v>
      </c>
      <c r="AU27" s="18" t="s">
        <v>19</v>
      </c>
      <c r="AV27" s="18" t="s">
        <v>19</v>
      </c>
    </row>
    <row r="28" spans="1:48" s="3" customFormat="1" x14ac:dyDescent="0.3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32">
        <f>AJ27+7</f>
        <v>44452</v>
      </c>
      <c r="AK28" s="21" t="s">
        <v>13</v>
      </c>
      <c r="AL28" s="21" t="s">
        <v>13</v>
      </c>
      <c r="AM28" s="21" t="s">
        <v>11</v>
      </c>
      <c r="AN28" s="21" t="s">
        <v>11</v>
      </c>
      <c r="AO28" s="21" t="s">
        <v>14</v>
      </c>
      <c r="AQ28" s="32">
        <f>AQ27+7</f>
        <v>44452</v>
      </c>
      <c r="AR28" s="21" t="s">
        <v>13</v>
      </c>
      <c r="AS28" s="21" t="s">
        <v>13</v>
      </c>
      <c r="AT28" s="21" t="s">
        <v>11</v>
      </c>
      <c r="AU28" s="21" t="s">
        <v>11</v>
      </c>
      <c r="AV28" s="21" t="s">
        <v>14</v>
      </c>
    </row>
    <row r="29" spans="1:48" s="3" customFormat="1" x14ac:dyDescent="0.35">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32">
        <f>AJ28+7</f>
        <v>44459</v>
      </c>
      <c r="AK29" s="21" t="s">
        <v>13</v>
      </c>
      <c r="AL29" s="21" t="s">
        <v>13</v>
      </c>
      <c r="AM29" s="21" t="s">
        <v>11</v>
      </c>
      <c r="AN29" s="21" t="s">
        <v>11</v>
      </c>
      <c r="AO29" s="21" t="s">
        <v>14</v>
      </c>
      <c r="AQ29" s="32">
        <f>AQ28+7</f>
        <v>44459</v>
      </c>
      <c r="AR29" s="21" t="s">
        <v>13</v>
      </c>
      <c r="AS29" s="21" t="s">
        <v>13</v>
      </c>
      <c r="AT29" s="21" t="s">
        <v>11</v>
      </c>
      <c r="AU29" s="21" t="s">
        <v>11</v>
      </c>
      <c r="AV29" s="21" t="s">
        <v>14</v>
      </c>
    </row>
    <row r="30" spans="1:48" x14ac:dyDescent="0.3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8" x14ac:dyDescent="0.3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8" ht="15.65" customHeight="1" x14ac:dyDescent="0.35"/>
    <row r="33" spans="1:48" ht="29.15" customHeight="1" x14ac:dyDescent="0.35">
      <c r="A33" s="87" t="s">
        <v>20</v>
      </c>
      <c r="B33" s="87"/>
      <c r="C33" s="87"/>
      <c r="D33" s="87"/>
      <c r="E33" s="87"/>
      <c r="F33" s="87"/>
      <c r="G33" s="6"/>
      <c r="H33" s="87" t="s">
        <v>20</v>
      </c>
      <c r="I33" s="87"/>
      <c r="J33" s="87"/>
      <c r="K33" s="87"/>
      <c r="L33" s="87"/>
      <c r="M33" s="87"/>
      <c r="N33" s="6"/>
      <c r="O33" s="87" t="s">
        <v>20</v>
      </c>
      <c r="P33" s="87"/>
      <c r="Q33" s="87"/>
      <c r="R33" s="87"/>
      <c r="S33" s="87"/>
      <c r="T33" s="87"/>
      <c r="U33" s="6"/>
      <c r="V33" s="87" t="s">
        <v>20</v>
      </c>
      <c r="W33" s="87"/>
      <c r="X33" s="87"/>
      <c r="Y33" s="87"/>
      <c r="Z33" s="87"/>
      <c r="AA33" s="87"/>
      <c r="AB33" s="6"/>
      <c r="AC33" s="87" t="s">
        <v>20</v>
      </c>
      <c r="AD33" s="87"/>
      <c r="AE33" s="87"/>
      <c r="AF33" s="87"/>
      <c r="AG33" s="87"/>
      <c r="AH33" s="87"/>
      <c r="AI33" s="6"/>
      <c r="AJ33" s="87" t="s">
        <v>20</v>
      </c>
      <c r="AK33" s="87"/>
      <c r="AL33" s="87"/>
      <c r="AM33" s="87"/>
      <c r="AN33" s="87"/>
      <c r="AO33" s="87"/>
      <c r="AQ33" s="87" t="s">
        <v>20</v>
      </c>
      <c r="AR33" s="87"/>
      <c r="AS33" s="87"/>
      <c r="AT33" s="87"/>
      <c r="AU33" s="87"/>
      <c r="AV33" s="87"/>
    </row>
    <row r="34" spans="1:48" x14ac:dyDescent="0.35">
      <c r="A34" s="22" t="s">
        <v>21</v>
      </c>
      <c r="B34" s="23" t="s">
        <v>13</v>
      </c>
      <c r="C34" s="2">
        <f>COUNTIF(B2:F31,"P")</f>
        <v>77</v>
      </c>
      <c r="H34" s="22" t="s">
        <v>21</v>
      </c>
      <c r="I34" s="23" t="s">
        <v>13</v>
      </c>
      <c r="J34" s="2">
        <f>COUNTIF(I2:M31,"P")</f>
        <v>84</v>
      </c>
      <c r="O34" s="22" t="s">
        <v>21</v>
      </c>
      <c r="P34" s="23" t="s">
        <v>13</v>
      </c>
      <c r="Q34" s="2">
        <f>COUNTIF(P2:T31,"P")</f>
        <v>65</v>
      </c>
      <c r="V34" s="22" t="s">
        <v>21</v>
      </c>
      <c r="W34" s="23" t="s">
        <v>13</v>
      </c>
      <c r="X34" s="2">
        <f>COUNTIF(W2:AA27,"P")</f>
        <v>64</v>
      </c>
      <c r="AC34" s="22" t="s">
        <v>21</v>
      </c>
      <c r="AD34" s="23" t="s">
        <v>13</v>
      </c>
      <c r="AE34" s="2">
        <f>COUNTIF(AD2:AH31,"P")</f>
        <v>68</v>
      </c>
      <c r="AJ34" s="22" t="s">
        <v>21</v>
      </c>
      <c r="AK34" s="23" t="s">
        <v>13</v>
      </c>
      <c r="AL34" s="2">
        <f>COUNTIF(AK2:AO31,"P")</f>
        <v>70</v>
      </c>
      <c r="AM34" s="88" t="s">
        <v>22</v>
      </c>
      <c r="AN34" s="88"/>
      <c r="AO34" s="88"/>
      <c r="AQ34" s="22" t="s">
        <v>21</v>
      </c>
      <c r="AR34" s="23" t="s">
        <v>13</v>
      </c>
      <c r="AS34" s="2">
        <f>COUNTIF(AR2:AV31,"P")</f>
        <v>79</v>
      </c>
      <c r="AT34" s="88" t="s">
        <v>23</v>
      </c>
      <c r="AU34" s="88"/>
      <c r="AV34" s="88"/>
    </row>
    <row r="35" spans="1:48" x14ac:dyDescent="0.35">
      <c r="A35" s="22" t="s">
        <v>24</v>
      </c>
      <c r="B35" s="24" t="s">
        <v>14</v>
      </c>
      <c r="C35" s="2">
        <f>COUNTIF(B2:F31,"R/S")</f>
        <v>2</v>
      </c>
      <c r="H35" s="22" t="s">
        <v>24</v>
      </c>
      <c r="I35" s="24" t="s">
        <v>14</v>
      </c>
      <c r="J35" s="2">
        <f>COUNTIF(I2:M31,"R/S")</f>
        <v>15</v>
      </c>
      <c r="O35" s="22" t="s">
        <v>24</v>
      </c>
      <c r="P35" s="24" t="s">
        <v>14</v>
      </c>
      <c r="Q35" s="2">
        <f>COUNTIF(P2:T31,"R/S")</f>
        <v>8</v>
      </c>
      <c r="V35" s="22" t="s">
        <v>24</v>
      </c>
      <c r="W35" s="24" t="s">
        <v>14</v>
      </c>
      <c r="X35" s="2">
        <f>COUNTIF(W2:AA31,"R/S")</f>
        <v>34</v>
      </c>
      <c r="AC35" s="22" t="s">
        <v>24</v>
      </c>
      <c r="AD35" s="24" t="s">
        <v>14</v>
      </c>
      <c r="AE35" s="2">
        <f>COUNTIF(AD2:AH31,"R/S")</f>
        <v>37</v>
      </c>
      <c r="AJ35" s="22" t="s">
        <v>24</v>
      </c>
      <c r="AK35" s="24" t="s">
        <v>14</v>
      </c>
      <c r="AL35" s="2">
        <f>COUNTIF(AK2:AO31,"R/S")</f>
        <v>45</v>
      </c>
      <c r="AQ35" s="22" t="s">
        <v>24</v>
      </c>
      <c r="AR35" s="24" t="s">
        <v>14</v>
      </c>
      <c r="AS35" s="2">
        <f>COUNTIF(AR2:AV31,"R/S")</f>
        <v>36</v>
      </c>
      <c r="AU35">
        <f>SUM(AS34:AS35)</f>
        <v>115</v>
      </c>
    </row>
    <row r="36" spans="1:48" x14ac:dyDescent="0.35">
      <c r="A36" s="22" t="s">
        <v>25</v>
      </c>
      <c r="B36" s="25" t="s">
        <v>17</v>
      </c>
      <c r="C36" s="2">
        <f>COUNTIF(B2:F31,"St")</f>
        <v>0</v>
      </c>
      <c r="H36" s="22" t="s">
        <v>25</v>
      </c>
      <c r="I36" s="25" t="s">
        <v>17</v>
      </c>
      <c r="J36" s="2">
        <f>COUNTIF(I2:M31,"St")</f>
        <v>5</v>
      </c>
      <c r="O36" s="22" t="s">
        <v>25</v>
      </c>
      <c r="P36" s="25" t="s">
        <v>17</v>
      </c>
      <c r="Q36" s="2">
        <f>COUNTIF(P2:T31,"St")</f>
        <v>0</v>
      </c>
      <c r="V36" s="22" t="s">
        <v>25</v>
      </c>
      <c r="W36" s="25" t="s">
        <v>17</v>
      </c>
      <c r="X36" s="2">
        <f>COUNTIF(W2:AA31,"St")</f>
        <v>7</v>
      </c>
      <c r="AC36" s="22" t="s">
        <v>25</v>
      </c>
      <c r="AD36" s="25" t="s">
        <v>17</v>
      </c>
      <c r="AE36" s="2">
        <f>COUNTIF(AD2:AH31,"St")</f>
        <v>0</v>
      </c>
      <c r="AJ36" s="22" t="s">
        <v>25</v>
      </c>
      <c r="AK36" s="25" t="s">
        <v>17</v>
      </c>
      <c r="AL36" s="2">
        <f>COUNTIF(AK2:AO31,"St")</f>
        <v>0</v>
      </c>
      <c r="AQ36" s="22" t="s">
        <v>25</v>
      </c>
      <c r="AR36" s="25" t="s">
        <v>17</v>
      </c>
      <c r="AS36" s="2">
        <f>COUNTIF(AR2:AV31,"St")</f>
        <v>0</v>
      </c>
    </row>
    <row r="37" spans="1:48" x14ac:dyDescent="0.35">
      <c r="A37" s="22" t="s">
        <v>26</v>
      </c>
      <c r="B37" s="26" t="s">
        <v>11</v>
      </c>
      <c r="C37" s="2">
        <f>COUNTIF(B2:F31,"U")</f>
        <v>41</v>
      </c>
      <c r="H37" s="22" t="s">
        <v>26</v>
      </c>
      <c r="I37" s="26" t="s">
        <v>11</v>
      </c>
      <c r="J37" s="2">
        <f>COUNTIF(I2:M31,"U")</f>
        <v>18</v>
      </c>
      <c r="O37" s="22" t="s">
        <v>26</v>
      </c>
      <c r="P37" s="26" t="s">
        <v>11</v>
      </c>
      <c r="Q37" s="2">
        <f>COUNTIF(P2:T31,"U")</f>
        <v>38</v>
      </c>
      <c r="V37" s="22" t="s">
        <v>26</v>
      </c>
      <c r="W37" s="26" t="s">
        <v>11</v>
      </c>
      <c r="X37" s="2">
        <f>COUNTIF(W2:AA31,"U")</f>
        <v>14</v>
      </c>
      <c r="AC37" s="22" t="s">
        <v>26</v>
      </c>
      <c r="AD37" s="26" t="s">
        <v>11</v>
      </c>
      <c r="AE37" s="2">
        <f>COUNTIF(AD2:AH31,"U")</f>
        <v>11</v>
      </c>
      <c r="AJ37" s="22" t="s">
        <v>26</v>
      </c>
      <c r="AK37" s="26" t="s">
        <v>11</v>
      </c>
      <c r="AL37" s="2">
        <f>COUNTIF(AK2:AO31,"U")</f>
        <v>12</v>
      </c>
      <c r="AQ37" s="22" t="s">
        <v>26</v>
      </c>
      <c r="AR37" s="26" t="s">
        <v>11</v>
      </c>
      <c r="AS37" s="2">
        <f>COUNTIF(AR2:AV31,"U")</f>
        <v>12</v>
      </c>
    </row>
    <row r="38" spans="1:48" x14ac:dyDescent="0.35">
      <c r="A38" s="22" t="s">
        <v>27</v>
      </c>
      <c r="B38" s="27" t="s">
        <v>16</v>
      </c>
      <c r="C38" s="2">
        <f>COUNTIF(B2:F31,"BH")</f>
        <v>5</v>
      </c>
      <c r="H38" s="22" t="s">
        <v>27</v>
      </c>
      <c r="I38" s="27" t="s">
        <v>16</v>
      </c>
      <c r="J38" s="2">
        <f>COUNTIF(I2:M31,"BH")</f>
        <v>3</v>
      </c>
      <c r="O38" s="22" t="s">
        <v>27</v>
      </c>
      <c r="P38" s="27" t="s">
        <v>16</v>
      </c>
      <c r="Q38" s="2">
        <f>COUNTIF(P2:T31,"BH")</f>
        <v>3</v>
      </c>
      <c r="V38" s="22" t="s">
        <v>27</v>
      </c>
      <c r="W38" s="27" t="s">
        <v>16</v>
      </c>
      <c r="X38" s="2">
        <f>COUNTIF(W2:AA31,"BH")</f>
        <v>5</v>
      </c>
      <c r="AC38" s="22" t="s">
        <v>27</v>
      </c>
      <c r="AD38" s="27" t="s">
        <v>16</v>
      </c>
      <c r="AE38" s="2">
        <f>COUNTIF(AD2:AH31,"BH")</f>
        <v>3</v>
      </c>
      <c r="AJ38" s="22" t="s">
        <v>27</v>
      </c>
      <c r="AK38" s="27" t="s">
        <v>16</v>
      </c>
      <c r="AL38" s="2">
        <f>COUNTIF(AK2:AO31,"BH")</f>
        <v>5</v>
      </c>
      <c r="AQ38" s="22" t="s">
        <v>27</v>
      </c>
      <c r="AR38" s="27" t="s">
        <v>16</v>
      </c>
      <c r="AS38" s="2">
        <f>COUNTIF(AR2:AV31,"BH")</f>
        <v>5</v>
      </c>
    </row>
    <row r="39" spans="1:48" ht="22" x14ac:dyDescent="0.35">
      <c r="A39" s="35" t="s">
        <v>28</v>
      </c>
      <c r="B39" s="36" t="s">
        <v>29</v>
      </c>
      <c r="C39" s="2">
        <f>COUNTIF(B2:F31,"R")</f>
        <v>0</v>
      </c>
      <c r="H39" s="35" t="s">
        <v>28</v>
      </c>
      <c r="I39" s="36" t="s">
        <v>29</v>
      </c>
      <c r="J39" s="2">
        <f>COUNTIF(I2:M31,"R")</f>
        <v>0</v>
      </c>
      <c r="O39" s="35" t="s">
        <v>28</v>
      </c>
      <c r="P39" s="36" t="s">
        <v>29</v>
      </c>
      <c r="Q39" s="2">
        <f>COUNTIF(P2:T31,"R")</f>
        <v>6</v>
      </c>
      <c r="V39" s="35" t="s">
        <v>28</v>
      </c>
      <c r="W39" s="36" t="s">
        <v>29</v>
      </c>
      <c r="X39" s="2">
        <f>COUNTIF(W2:AA31,"R")</f>
        <v>6</v>
      </c>
      <c r="AC39" s="35" t="s">
        <v>28</v>
      </c>
      <c r="AD39" s="36" t="s">
        <v>29</v>
      </c>
      <c r="AE39" s="2">
        <f>COUNTIF(AD2:AH31,"R")</f>
        <v>6</v>
      </c>
      <c r="AJ39" s="35" t="s">
        <v>28</v>
      </c>
      <c r="AK39" s="36" t="s">
        <v>29</v>
      </c>
      <c r="AL39" s="2">
        <f>COUNTIF(AK2:AO31,"R")</f>
        <v>6</v>
      </c>
      <c r="AQ39" s="35" t="s">
        <v>28</v>
      </c>
      <c r="AR39" s="36" t="s">
        <v>29</v>
      </c>
      <c r="AS39" s="2">
        <f>COUNTIF(AR2:AV32,"R")</f>
        <v>6</v>
      </c>
    </row>
    <row r="41" spans="1:48" x14ac:dyDescent="0.35">
      <c r="A41" s="86" t="s">
        <v>30</v>
      </c>
      <c r="B41" s="86"/>
      <c r="C41" s="2">
        <f>SUM(C35,C36,C37,C39)</f>
        <v>43</v>
      </c>
      <c r="H41" s="86" t="s">
        <v>30</v>
      </c>
      <c r="I41" s="86"/>
      <c r="J41" s="2">
        <f>SUM(J35,J36,J37,J39)</f>
        <v>38</v>
      </c>
      <c r="O41" s="86" t="s">
        <v>30</v>
      </c>
      <c r="P41" s="86"/>
      <c r="Q41" s="2">
        <f>SUM(Q35:Q37,Q39)</f>
        <v>52</v>
      </c>
      <c r="V41" s="86" t="s">
        <v>30</v>
      </c>
      <c r="W41" s="86"/>
      <c r="X41" s="2">
        <f>SUM(X35:X37,X39)</f>
        <v>61</v>
      </c>
      <c r="AC41" s="86" t="s">
        <v>30</v>
      </c>
      <c r="AD41" s="86"/>
      <c r="AE41" s="2">
        <f>SUM(AE35:AE37,AE39)</f>
        <v>54</v>
      </c>
      <c r="AJ41" s="86" t="s">
        <v>30</v>
      </c>
      <c r="AK41" s="86"/>
      <c r="AL41" s="2">
        <f>SUM(AL35:AL37,AL39)</f>
        <v>63</v>
      </c>
      <c r="AQ41" s="86" t="s">
        <v>30</v>
      </c>
      <c r="AR41" s="86"/>
      <c r="AS41" s="2">
        <f>SUM(AS35:AS37,AS39)</f>
        <v>54</v>
      </c>
    </row>
    <row r="42" spans="1:48" x14ac:dyDescent="0.35">
      <c r="A42" s="86" t="s">
        <v>31</v>
      </c>
      <c r="B42" s="86"/>
      <c r="C42" s="2">
        <f>SUM(C35:C39)</f>
        <v>48</v>
      </c>
      <c r="H42" s="86" t="s">
        <v>31</v>
      </c>
      <c r="I42" s="86"/>
      <c r="J42" s="2">
        <f>SUM(J35:J39)</f>
        <v>41</v>
      </c>
      <c r="O42" s="86" t="s">
        <v>31</v>
      </c>
      <c r="P42" s="86"/>
      <c r="Q42" s="2">
        <f>SUM(Q35:Q39)</f>
        <v>55</v>
      </c>
      <c r="V42" s="86" t="s">
        <v>31</v>
      </c>
      <c r="W42" s="86"/>
      <c r="X42" s="2">
        <f>SUM(X35:X39)</f>
        <v>66</v>
      </c>
      <c r="AC42" s="86" t="s">
        <v>31</v>
      </c>
      <c r="AD42" s="86"/>
      <c r="AE42" s="2">
        <f>SUM(AE35:AE39)</f>
        <v>57</v>
      </c>
      <c r="AJ42" s="86" t="s">
        <v>31</v>
      </c>
      <c r="AK42" s="86"/>
      <c r="AL42" s="2">
        <f>SUM(AL35:AL39)</f>
        <v>68</v>
      </c>
      <c r="AQ42" s="86" t="s">
        <v>31</v>
      </c>
      <c r="AR42" s="86"/>
      <c r="AS42" s="2">
        <f>SUM(AS35:AS39)</f>
        <v>59</v>
      </c>
    </row>
  </sheetData>
  <mergeCells count="23">
    <mergeCell ref="AQ33:AV33"/>
    <mergeCell ref="AM34:AO34"/>
    <mergeCell ref="AT34:AV34"/>
    <mergeCell ref="A41:B41"/>
    <mergeCell ref="H41:I41"/>
    <mergeCell ref="O41:P41"/>
    <mergeCell ref="V41:W41"/>
    <mergeCell ref="AC41:AD41"/>
    <mergeCell ref="AJ41:AK41"/>
    <mergeCell ref="AQ41:AR41"/>
    <mergeCell ref="A33:F33"/>
    <mergeCell ref="H33:M33"/>
    <mergeCell ref="O33:T33"/>
    <mergeCell ref="V33:AA33"/>
    <mergeCell ref="AC33:AH33"/>
    <mergeCell ref="AJ33:AO33"/>
    <mergeCell ref="AQ42:AR42"/>
    <mergeCell ref="A42:B42"/>
    <mergeCell ref="H42:I42"/>
    <mergeCell ref="O42:P42"/>
    <mergeCell ref="V42:W42"/>
    <mergeCell ref="AC42:AD42"/>
    <mergeCell ref="AJ42:AK42"/>
  </mergeCells>
  <conditionalFormatting sqref="A1:AV33 C34:H35 J34:O35 Q34:V35 X34:AC35 AE34:AJ35 AL34:AQ35 AS34:AV35 A34:A39 C36:D37 F36:H37 J36:K37 M36:O37 Q36:R37 T36:V37 X36:Y37 AA36:AC37 AE36:AF37 AH36:AJ37 AL36:AM37 AO36:AQ37 AS36:AT37 AV36:AV37 A40:AV40 A41:A42 C41:C42 AS41:AV42 I43:AV43 A44:AV1048576">
    <cfRule type="cellIs" dxfId="368" priority="182" operator="equal">
      <formula>"St"</formula>
    </cfRule>
    <cfRule type="cellIs" dxfId="367" priority="183" operator="equal">
      <formula>"R/S"</formula>
    </cfRule>
    <cfRule type="cellIs" dxfId="366" priority="184" operator="equal">
      <formula>"BH"</formula>
    </cfRule>
    <cfRule type="cellIs" dxfId="365" priority="185" operator="equal">
      <formula>"U"</formula>
    </cfRule>
    <cfRule type="cellIs" dxfId="364" priority="186" operator="equal">
      <formula>"P"</formula>
    </cfRule>
  </conditionalFormatting>
  <conditionalFormatting sqref="A1:AV1048576">
    <cfRule type="cellIs" dxfId="363" priority="66" operator="equal">
      <formula>"R"</formula>
    </cfRule>
  </conditionalFormatting>
  <conditionalFormatting sqref="C38:H39">
    <cfRule type="cellIs" dxfId="362" priority="92" operator="equal">
      <formula>"St"</formula>
    </cfRule>
    <cfRule type="cellIs" dxfId="361" priority="93" operator="equal">
      <formula>"R/S"</formula>
    </cfRule>
    <cfRule type="cellIs" dxfId="360" priority="94" operator="equal">
      <formula>"BH"</formula>
    </cfRule>
    <cfRule type="cellIs" dxfId="359" priority="95" operator="equal">
      <formula>"U"</formula>
    </cfRule>
    <cfRule type="cellIs" dxfId="358" priority="96" operator="equal">
      <formula>"P"</formula>
    </cfRule>
  </conditionalFormatting>
  <conditionalFormatting sqref="H41:H42">
    <cfRule type="cellIs" dxfId="357" priority="31" operator="equal">
      <formula>"St"</formula>
    </cfRule>
    <cfRule type="cellIs" dxfId="356" priority="32" operator="equal">
      <formula>"R/S"</formula>
    </cfRule>
    <cfRule type="cellIs" dxfId="355" priority="33" operator="equal">
      <formula>"BH"</formula>
    </cfRule>
    <cfRule type="cellIs" dxfId="354" priority="34" operator="equal">
      <formula>"U"</formula>
    </cfRule>
    <cfRule type="cellIs" dxfId="353" priority="35" operator="equal">
      <formula>"P"</formula>
    </cfRule>
  </conditionalFormatting>
  <conditionalFormatting sqref="J38:O39">
    <cfRule type="cellIs" dxfId="352" priority="87" operator="equal">
      <formula>"St"</formula>
    </cfRule>
    <cfRule type="cellIs" dxfId="351" priority="88" operator="equal">
      <formula>"R/S"</formula>
    </cfRule>
    <cfRule type="cellIs" dxfId="350" priority="89" operator="equal">
      <formula>"BH"</formula>
    </cfRule>
    <cfRule type="cellIs" dxfId="349" priority="90" operator="equal">
      <formula>"U"</formula>
    </cfRule>
    <cfRule type="cellIs" dxfId="348" priority="91" operator="equal">
      <formula>"P"</formula>
    </cfRule>
  </conditionalFormatting>
  <conditionalFormatting sqref="J41:O42">
    <cfRule type="cellIs" dxfId="347" priority="26" operator="equal">
      <formula>"St"</formula>
    </cfRule>
    <cfRule type="cellIs" dxfId="346" priority="27" operator="equal">
      <formula>"R/S"</formula>
    </cfRule>
    <cfRule type="cellIs" dxfId="345" priority="28" operator="equal">
      <formula>"BH"</formula>
    </cfRule>
    <cfRule type="cellIs" dxfId="344" priority="29" operator="equal">
      <formula>"U"</formula>
    </cfRule>
    <cfRule type="cellIs" dxfId="343" priority="30" operator="equal">
      <formula>"P"</formula>
    </cfRule>
  </conditionalFormatting>
  <conditionalFormatting sqref="Q38:V39">
    <cfRule type="cellIs" dxfId="342" priority="82" operator="equal">
      <formula>"St"</formula>
    </cfRule>
    <cfRule type="cellIs" dxfId="341" priority="83" operator="equal">
      <formula>"R/S"</formula>
    </cfRule>
    <cfRule type="cellIs" dxfId="340" priority="84" operator="equal">
      <formula>"BH"</formula>
    </cfRule>
    <cfRule type="cellIs" dxfId="339" priority="85" operator="equal">
      <formula>"U"</formula>
    </cfRule>
    <cfRule type="cellIs" dxfId="338" priority="86" operator="equal">
      <formula>"P"</formula>
    </cfRule>
  </conditionalFormatting>
  <conditionalFormatting sqref="Q41:V42">
    <cfRule type="cellIs" dxfId="337" priority="21" operator="equal">
      <formula>"St"</formula>
    </cfRule>
    <cfRule type="cellIs" dxfId="336" priority="22" operator="equal">
      <formula>"R/S"</formula>
    </cfRule>
    <cfRule type="cellIs" dxfId="335" priority="23" operator="equal">
      <formula>"BH"</formula>
    </cfRule>
    <cfRule type="cellIs" dxfId="334" priority="24" operator="equal">
      <formula>"U"</formula>
    </cfRule>
    <cfRule type="cellIs" dxfId="333" priority="25" operator="equal">
      <formula>"P"</formula>
    </cfRule>
  </conditionalFormatting>
  <conditionalFormatting sqref="X38:AC39">
    <cfRule type="cellIs" dxfId="332" priority="77" operator="equal">
      <formula>"St"</formula>
    </cfRule>
    <cfRule type="cellIs" dxfId="331" priority="78" operator="equal">
      <formula>"R/S"</formula>
    </cfRule>
    <cfRule type="cellIs" dxfId="330" priority="79" operator="equal">
      <formula>"BH"</formula>
    </cfRule>
    <cfRule type="cellIs" dxfId="329" priority="80" operator="equal">
      <formula>"U"</formula>
    </cfRule>
    <cfRule type="cellIs" dxfId="328" priority="81" operator="equal">
      <formula>"P"</formula>
    </cfRule>
  </conditionalFormatting>
  <conditionalFormatting sqref="X41:AC42">
    <cfRule type="cellIs" dxfId="327" priority="16" operator="equal">
      <formula>"St"</formula>
    </cfRule>
    <cfRule type="cellIs" dxfId="326" priority="17" operator="equal">
      <formula>"R/S"</formula>
    </cfRule>
    <cfRule type="cellIs" dxfId="325" priority="18" operator="equal">
      <formula>"BH"</formula>
    </cfRule>
    <cfRule type="cellIs" dxfId="324" priority="19" operator="equal">
      <formula>"U"</formula>
    </cfRule>
    <cfRule type="cellIs" dxfId="323" priority="20" operator="equal">
      <formula>"P"</formula>
    </cfRule>
  </conditionalFormatting>
  <conditionalFormatting sqref="AE38:AJ39">
    <cfRule type="cellIs" dxfId="322" priority="72" operator="equal">
      <formula>"St"</formula>
    </cfRule>
    <cfRule type="cellIs" dxfId="321" priority="73" operator="equal">
      <formula>"R/S"</formula>
    </cfRule>
    <cfRule type="cellIs" dxfId="320" priority="74" operator="equal">
      <formula>"BH"</formula>
    </cfRule>
    <cfRule type="cellIs" dxfId="319" priority="75" operator="equal">
      <formula>"U"</formula>
    </cfRule>
    <cfRule type="cellIs" dxfId="318" priority="76" operator="equal">
      <formula>"P"</formula>
    </cfRule>
  </conditionalFormatting>
  <conditionalFormatting sqref="AE41:AJ42">
    <cfRule type="cellIs" dxfId="317" priority="11" operator="equal">
      <formula>"St"</formula>
    </cfRule>
    <cfRule type="cellIs" dxfId="316" priority="12" operator="equal">
      <formula>"R/S"</formula>
    </cfRule>
    <cfRule type="cellIs" dxfId="315" priority="13" operator="equal">
      <formula>"BH"</formula>
    </cfRule>
    <cfRule type="cellIs" dxfId="314" priority="14" operator="equal">
      <formula>"U"</formula>
    </cfRule>
    <cfRule type="cellIs" dxfId="313" priority="15" operator="equal">
      <formula>"P"</formula>
    </cfRule>
  </conditionalFormatting>
  <conditionalFormatting sqref="AL38:AQ39 AS38:AV39">
    <cfRule type="cellIs" dxfId="312" priority="67" operator="equal">
      <formula>"St"</formula>
    </cfRule>
    <cfRule type="cellIs" dxfId="311" priority="68" operator="equal">
      <formula>"R/S"</formula>
    </cfRule>
    <cfRule type="cellIs" dxfId="310" priority="69" operator="equal">
      <formula>"BH"</formula>
    </cfRule>
    <cfRule type="cellIs" dxfId="309" priority="70" operator="equal">
      <formula>"U"</formula>
    </cfRule>
    <cfRule type="cellIs" dxfId="308" priority="71" operator="equal">
      <formula>"P"</formula>
    </cfRule>
  </conditionalFormatting>
  <conditionalFormatting sqref="AL41:AQ42">
    <cfRule type="cellIs" dxfId="307" priority="6" operator="equal">
      <formula>"St"</formula>
    </cfRule>
    <cfRule type="cellIs" dxfId="306" priority="7" operator="equal">
      <formula>"R/S"</formula>
    </cfRule>
    <cfRule type="cellIs" dxfId="305" priority="8" operator="equal">
      <formula>"BH"</formula>
    </cfRule>
    <cfRule type="cellIs" dxfId="304" priority="9" operator="equal">
      <formula>"U"</formula>
    </cfRule>
    <cfRule type="cellIs" dxfId="303" priority="10" operator="equal">
      <formula>"P"</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42"/>
  <sheetViews>
    <sheetView zoomScale="90" zoomScaleNormal="90" workbookViewId="0">
      <selection activeCell="F57" sqref="F57"/>
    </sheetView>
  </sheetViews>
  <sheetFormatPr defaultRowHeight="14.5" x14ac:dyDescent="0.35"/>
  <cols>
    <col min="1" max="1" width="11.81640625" bestFit="1" customWidth="1"/>
    <col min="2" max="6" width="4.7265625" customWidth="1"/>
    <col min="7" max="7" width="1.7265625" customWidth="1"/>
    <col min="8" max="8" width="11.7265625" bestFit="1" customWidth="1"/>
    <col min="9" max="13" width="4.7265625" customWidth="1"/>
    <col min="14" max="14" width="1.453125" customWidth="1"/>
    <col min="15" max="15" width="11.7265625" bestFit="1" customWidth="1"/>
    <col min="16" max="20" width="4.7265625" customWidth="1"/>
    <col min="21" max="21" width="1.26953125" customWidth="1"/>
    <col min="22" max="22" width="11.7265625" bestFit="1" customWidth="1"/>
    <col min="23" max="27" width="4.7265625" customWidth="1"/>
    <col min="28" max="28" width="1" customWidth="1"/>
    <col min="29" max="29" width="11.7265625" bestFit="1" customWidth="1"/>
    <col min="30" max="34" width="4.7265625" customWidth="1"/>
    <col min="35" max="35" width="1" customWidth="1"/>
    <col min="36" max="36" width="11.7265625" bestFit="1" customWidth="1"/>
    <col min="37" max="41" width="4.7265625" customWidth="1"/>
    <col min="42" max="42" width="1.26953125" customWidth="1"/>
    <col min="43" max="43" width="11.7265625" bestFit="1" customWidth="1"/>
    <col min="44" max="48" width="4.7265625" customWidth="1"/>
  </cols>
  <sheetData>
    <row r="1" spans="1:48" x14ac:dyDescent="0.35">
      <c r="A1" s="4" t="s">
        <v>0</v>
      </c>
      <c r="B1" s="7" t="s">
        <v>1</v>
      </c>
      <c r="C1" s="7" t="s">
        <v>2</v>
      </c>
      <c r="D1" s="7" t="s">
        <v>3</v>
      </c>
      <c r="E1" s="7" t="s">
        <v>4</v>
      </c>
      <c r="F1" s="7" t="s">
        <v>5</v>
      </c>
      <c r="G1" s="34"/>
      <c r="H1" s="8" t="s">
        <v>6</v>
      </c>
      <c r="I1" s="9" t="s">
        <v>1</v>
      </c>
      <c r="J1" s="9" t="s">
        <v>2</v>
      </c>
      <c r="K1" s="9" t="s">
        <v>3</v>
      </c>
      <c r="L1" s="9" t="s">
        <v>4</v>
      </c>
      <c r="M1" s="9" t="s">
        <v>5</v>
      </c>
      <c r="N1" s="34"/>
      <c r="O1" s="10" t="s">
        <v>7</v>
      </c>
      <c r="P1" s="11" t="s">
        <v>1</v>
      </c>
      <c r="Q1" s="11" t="s">
        <v>2</v>
      </c>
      <c r="R1" s="11" t="s">
        <v>3</v>
      </c>
      <c r="S1" s="11" t="s">
        <v>4</v>
      </c>
      <c r="T1" s="11" t="s">
        <v>5</v>
      </c>
      <c r="U1" s="34"/>
      <c r="V1" s="12" t="s">
        <v>8</v>
      </c>
      <c r="W1" s="13" t="s">
        <v>1</v>
      </c>
      <c r="X1" s="13" t="s">
        <v>2</v>
      </c>
      <c r="Y1" s="13" t="s">
        <v>3</v>
      </c>
      <c r="Z1" s="13" t="s">
        <v>4</v>
      </c>
      <c r="AA1" s="13" t="s">
        <v>5</v>
      </c>
      <c r="AB1" s="5"/>
      <c r="AC1" s="14" t="s">
        <v>9</v>
      </c>
      <c r="AD1" s="15" t="s">
        <v>1</v>
      </c>
      <c r="AE1" s="15" t="s">
        <v>2</v>
      </c>
      <c r="AF1" s="15" t="s">
        <v>3</v>
      </c>
      <c r="AG1" s="15" t="s">
        <v>4</v>
      </c>
      <c r="AH1" s="15" t="s">
        <v>5</v>
      </c>
      <c r="AI1" s="5"/>
      <c r="AJ1" s="16" t="s">
        <v>10</v>
      </c>
      <c r="AK1" s="17" t="s">
        <v>1</v>
      </c>
      <c r="AL1" s="17" t="s">
        <v>2</v>
      </c>
      <c r="AM1" s="17" t="s">
        <v>3</v>
      </c>
      <c r="AN1" s="17" t="s">
        <v>4</v>
      </c>
      <c r="AO1" s="17" t="s">
        <v>5</v>
      </c>
      <c r="AQ1" s="16" t="s">
        <v>10</v>
      </c>
      <c r="AR1" s="17" t="s">
        <v>1</v>
      </c>
      <c r="AS1" s="17" t="s">
        <v>2</v>
      </c>
      <c r="AT1" s="17" t="s">
        <v>3</v>
      </c>
      <c r="AU1" s="17" t="s">
        <v>4</v>
      </c>
      <c r="AV1" s="17" t="s">
        <v>5</v>
      </c>
    </row>
    <row r="2" spans="1:48" x14ac:dyDescent="0.35">
      <c r="A2" s="28">
        <v>44494</v>
      </c>
      <c r="B2" s="18" t="s">
        <v>11</v>
      </c>
      <c r="C2" s="18" t="s">
        <v>11</v>
      </c>
      <c r="D2" s="18" t="s">
        <v>12</v>
      </c>
      <c r="E2" s="18" t="s">
        <v>11</v>
      </c>
      <c r="F2" s="18" t="s">
        <v>12</v>
      </c>
      <c r="G2" s="5"/>
      <c r="H2" s="30">
        <f>(A26+7)</f>
        <v>44669</v>
      </c>
      <c r="I2" s="18" t="s">
        <v>16</v>
      </c>
      <c r="J2" s="18" t="s">
        <v>13</v>
      </c>
      <c r="K2" s="18" t="s">
        <v>13</v>
      </c>
      <c r="L2" s="18" t="s">
        <v>13</v>
      </c>
      <c r="M2" s="18" t="s">
        <v>14</v>
      </c>
      <c r="N2" s="5"/>
      <c r="O2" s="31">
        <v>44480</v>
      </c>
      <c r="P2" s="18" t="s">
        <v>13</v>
      </c>
      <c r="Q2" s="18" t="s">
        <v>13</v>
      </c>
      <c r="R2" s="18" t="s">
        <v>11</v>
      </c>
      <c r="S2" s="18" t="s">
        <v>13</v>
      </c>
      <c r="T2" s="18" t="s">
        <v>11</v>
      </c>
      <c r="U2" s="5"/>
      <c r="V2" s="33">
        <f>(O25+7)</f>
        <v>44648</v>
      </c>
      <c r="W2" s="18" t="s">
        <v>13</v>
      </c>
      <c r="X2" s="18" t="s">
        <v>13</v>
      </c>
      <c r="Y2" s="18" t="s">
        <v>14</v>
      </c>
      <c r="Z2" s="18" t="s">
        <v>13</v>
      </c>
      <c r="AA2" s="18" t="s">
        <v>14</v>
      </c>
      <c r="AB2" s="5"/>
      <c r="AC2" s="29">
        <v>44459</v>
      </c>
      <c r="AD2" s="18" t="s">
        <v>15</v>
      </c>
      <c r="AE2" s="18" t="s">
        <v>15</v>
      </c>
      <c r="AF2" s="18" t="s">
        <v>15</v>
      </c>
      <c r="AG2" s="18" t="s">
        <v>14</v>
      </c>
      <c r="AH2" s="18" t="s">
        <v>14</v>
      </c>
      <c r="AI2" s="5"/>
      <c r="AJ2" s="32">
        <f>(AC26+7)</f>
        <v>44634</v>
      </c>
      <c r="AK2" s="18" t="s">
        <v>15</v>
      </c>
      <c r="AL2" s="18" t="s">
        <v>15</v>
      </c>
      <c r="AM2" s="18" t="s">
        <v>15</v>
      </c>
      <c r="AN2" s="18" t="s">
        <v>14</v>
      </c>
      <c r="AO2" s="18" t="s">
        <v>14</v>
      </c>
      <c r="AQ2" s="32">
        <v>44270</v>
      </c>
      <c r="AR2" s="18" t="s">
        <v>15</v>
      </c>
      <c r="AS2" s="18" t="s">
        <v>15</v>
      </c>
      <c r="AT2" s="18" t="s">
        <v>15</v>
      </c>
      <c r="AU2" s="18" t="s">
        <v>14</v>
      </c>
      <c r="AV2" s="18" t="s">
        <v>14</v>
      </c>
    </row>
    <row r="3" spans="1:48" x14ac:dyDescent="0.35">
      <c r="A3" s="28">
        <f>(A2+7)</f>
        <v>44501</v>
      </c>
      <c r="B3" s="18" t="s">
        <v>13</v>
      </c>
      <c r="C3" s="18" t="s">
        <v>11</v>
      </c>
      <c r="D3" s="18" t="s">
        <v>13</v>
      </c>
      <c r="E3" s="18" t="s">
        <v>11</v>
      </c>
      <c r="F3" s="18" t="s">
        <v>13</v>
      </c>
      <c r="G3" s="5"/>
      <c r="H3" s="30">
        <f>(H2+7)</f>
        <v>44676</v>
      </c>
      <c r="I3" s="18" t="s">
        <v>13</v>
      </c>
      <c r="J3" s="18" t="s">
        <v>13</v>
      </c>
      <c r="K3" s="18" t="s">
        <v>13</v>
      </c>
      <c r="L3" s="18" t="s">
        <v>13</v>
      </c>
      <c r="M3" s="18" t="s">
        <v>14</v>
      </c>
      <c r="N3" s="5"/>
      <c r="O3" s="31">
        <f>O2+7</f>
        <v>44487</v>
      </c>
      <c r="P3" s="18" t="s">
        <v>13</v>
      </c>
      <c r="Q3" s="18" t="s">
        <v>13</v>
      </c>
      <c r="R3" s="18" t="s">
        <v>11</v>
      </c>
      <c r="S3" s="18" t="s">
        <v>13</v>
      </c>
      <c r="T3" s="18" t="s">
        <v>14</v>
      </c>
      <c r="U3" s="5"/>
      <c r="V3" s="33">
        <f>(V2+7)</f>
        <v>44655</v>
      </c>
      <c r="W3" s="18" t="s">
        <v>13</v>
      </c>
      <c r="X3" s="18" t="s">
        <v>13</v>
      </c>
      <c r="Y3" s="18" t="s">
        <v>14</v>
      </c>
      <c r="Z3" s="18" t="s">
        <v>13</v>
      </c>
      <c r="AA3" s="18" t="s">
        <v>14</v>
      </c>
      <c r="AB3" s="5"/>
      <c r="AC3" s="29">
        <f>(AC2+7)</f>
        <v>44466</v>
      </c>
      <c r="AD3" s="18" t="s">
        <v>15</v>
      </c>
      <c r="AE3" s="18" t="s">
        <v>15</v>
      </c>
      <c r="AF3" s="18" t="s">
        <v>15</v>
      </c>
      <c r="AG3" s="18" t="s">
        <v>14</v>
      </c>
      <c r="AH3" s="18" t="s">
        <v>11</v>
      </c>
      <c r="AI3" s="5"/>
      <c r="AJ3" s="32">
        <f>AJ2+7</f>
        <v>44641</v>
      </c>
      <c r="AK3" s="18" t="s">
        <v>15</v>
      </c>
      <c r="AL3" s="18" t="s">
        <v>15</v>
      </c>
      <c r="AM3" s="18" t="s">
        <v>15</v>
      </c>
      <c r="AN3" s="18" t="s">
        <v>14</v>
      </c>
      <c r="AO3" s="18" t="s">
        <v>11</v>
      </c>
      <c r="AQ3" s="32">
        <f>AQ2+7</f>
        <v>44277</v>
      </c>
      <c r="AR3" s="18" t="s">
        <v>15</v>
      </c>
      <c r="AS3" s="18" t="s">
        <v>15</v>
      </c>
      <c r="AT3" s="18" t="s">
        <v>15</v>
      </c>
      <c r="AU3" s="18" t="s">
        <v>14</v>
      </c>
      <c r="AV3" s="18" t="s">
        <v>11</v>
      </c>
    </row>
    <row r="4" spans="1:48" x14ac:dyDescent="0.35">
      <c r="A4" s="28">
        <f t="shared" ref="A4:A26" si="0">(A3+7)</f>
        <v>44508</v>
      </c>
      <c r="B4" s="18" t="s">
        <v>13</v>
      </c>
      <c r="C4" s="18" t="s">
        <v>11</v>
      </c>
      <c r="D4" s="18" t="s">
        <v>13</v>
      </c>
      <c r="E4" s="18" t="s">
        <v>11</v>
      </c>
      <c r="F4" s="18" t="s">
        <v>13</v>
      </c>
      <c r="G4" s="5"/>
      <c r="H4" s="30">
        <f t="shared" ref="H4:H26" si="1">(H3+7)</f>
        <v>44683</v>
      </c>
      <c r="I4" s="18" t="s">
        <v>16</v>
      </c>
      <c r="J4" s="18" t="s">
        <v>11</v>
      </c>
      <c r="K4" s="18" t="s">
        <v>13</v>
      </c>
      <c r="L4" s="18" t="s">
        <v>11</v>
      </c>
      <c r="M4" s="18" t="s">
        <v>13</v>
      </c>
      <c r="N4" s="5"/>
      <c r="O4" s="31">
        <f t="shared" ref="O4:O25" si="2">O3+7</f>
        <v>44494</v>
      </c>
      <c r="P4" s="18" t="s">
        <v>13</v>
      </c>
      <c r="Q4" s="18" t="s">
        <v>13</v>
      </c>
      <c r="R4" s="18" t="s">
        <v>11</v>
      </c>
      <c r="S4" s="18" t="s">
        <v>13</v>
      </c>
      <c r="T4" s="18" t="s">
        <v>11</v>
      </c>
      <c r="U4" s="5"/>
      <c r="V4" s="33">
        <f t="shared" ref="V4:V27" si="3">(V3+7)</f>
        <v>44662</v>
      </c>
      <c r="W4" s="18" t="s">
        <v>13</v>
      </c>
      <c r="X4" s="18" t="s">
        <v>13</v>
      </c>
      <c r="Y4" s="18" t="s">
        <v>14</v>
      </c>
      <c r="Z4" s="18" t="s">
        <v>13</v>
      </c>
      <c r="AA4" s="18" t="s">
        <v>16</v>
      </c>
      <c r="AB4" s="5"/>
      <c r="AC4" s="29">
        <f t="shared" ref="AC4:AC26" si="4">(AC3+7)</f>
        <v>44473</v>
      </c>
      <c r="AD4" s="18" t="s">
        <v>13</v>
      </c>
      <c r="AE4" s="18" t="s">
        <v>13</v>
      </c>
      <c r="AF4" s="18" t="s">
        <v>13</v>
      </c>
      <c r="AG4" s="18" t="s">
        <v>14</v>
      </c>
      <c r="AH4" s="18" t="s">
        <v>14</v>
      </c>
      <c r="AI4" s="5"/>
      <c r="AJ4" s="32">
        <f t="shared" ref="AJ4:AJ27" si="5">AJ3+7</f>
        <v>44648</v>
      </c>
      <c r="AK4" s="18" t="s">
        <v>13</v>
      </c>
      <c r="AL4" s="18" t="s">
        <v>13</v>
      </c>
      <c r="AM4" s="18" t="s">
        <v>13</v>
      </c>
      <c r="AN4" s="18" t="s">
        <v>14</v>
      </c>
      <c r="AO4" s="18" t="s">
        <v>14</v>
      </c>
      <c r="AQ4" s="32">
        <f>AQ3+7</f>
        <v>44284</v>
      </c>
      <c r="AR4" s="18" t="s">
        <v>13</v>
      </c>
      <c r="AS4" s="18" t="s">
        <v>13</v>
      </c>
      <c r="AT4" s="18" t="s">
        <v>13</v>
      </c>
      <c r="AU4" s="18" t="s">
        <v>14</v>
      </c>
      <c r="AV4" s="18" t="s">
        <v>16</v>
      </c>
    </row>
    <row r="5" spans="1:48" x14ac:dyDescent="0.35">
      <c r="A5" s="28">
        <f t="shared" si="0"/>
        <v>44515</v>
      </c>
      <c r="B5" s="18" t="s">
        <v>13</v>
      </c>
      <c r="C5" s="18" t="s">
        <v>11</v>
      </c>
      <c r="D5" s="18" t="s">
        <v>13</v>
      </c>
      <c r="E5" s="18" t="s">
        <v>11</v>
      </c>
      <c r="F5" s="18" t="s">
        <v>13</v>
      </c>
      <c r="G5" s="5"/>
      <c r="H5" s="30">
        <f t="shared" si="1"/>
        <v>44690</v>
      </c>
      <c r="I5" s="18" t="s">
        <v>13</v>
      </c>
      <c r="J5" s="18" t="s">
        <v>11</v>
      </c>
      <c r="K5" s="18" t="s">
        <v>13</v>
      </c>
      <c r="L5" s="18" t="s">
        <v>11</v>
      </c>
      <c r="M5" s="18" t="s">
        <v>13</v>
      </c>
      <c r="N5" s="5"/>
      <c r="O5" s="31">
        <f t="shared" si="2"/>
        <v>44501</v>
      </c>
      <c r="P5" s="18" t="s">
        <v>13</v>
      </c>
      <c r="Q5" s="18" t="s">
        <v>13</v>
      </c>
      <c r="R5" s="18" t="s">
        <v>11</v>
      </c>
      <c r="S5" s="18" t="s">
        <v>13</v>
      </c>
      <c r="T5" s="18" t="s">
        <v>14</v>
      </c>
      <c r="U5" s="5"/>
      <c r="V5" s="33">
        <f t="shared" si="3"/>
        <v>44669</v>
      </c>
      <c r="W5" s="18" t="s">
        <v>16</v>
      </c>
      <c r="X5" s="18" t="s">
        <v>13</v>
      </c>
      <c r="Y5" s="18" t="s">
        <v>14</v>
      </c>
      <c r="Z5" s="18" t="s">
        <v>13</v>
      </c>
      <c r="AA5" s="18" t="s">
        <v>14</v>
      </c>
      <c r="AB5" s="5"/>
      <c r="AC5" s="29">
        <f t="shared" si="4"/>
        <v>44480</v>
      </c>
      <c r="AD5" s="18" t="s">
        <v>13</v>
      </c>
      <c r="AE5" s="18" t="s">
        <v>13</v>
      </c>
      <c r="AF5" s="18" t="s">
        <v>13</v>
      </c>
      <c r="AG5" s="18" t="s">
        <v>14</v>
      </c>
      <c r="AH5" s="18" t="s">
        <v>11</v>
      </c>
      <c r="AI5" s="5"/>
      <c r="AJ5" s="32">
        <f t="shared" si="5"/>
        <v>44655</v>
      </c>
      <c r="AK5" s="18" t="s">
        <v>13</v>
      </c>
      <c r="AL5" s="18" t="s">
        <v>13</v>
      </c>
      <c r="AM5" s="18" t="s">
        <v>13</v>
      </c>
      <c r="AN5" s="18" t="s">
        <v>14</v>
      </c>
      <c r="AO5" s="18" t="s">
        <v>14</v>
      </c>
      <c r="AQ5" s="32">
        <f t="shared" ref="AQ5:AQ27" si="6">AQ4+7</f>
        <v>44291</v>
      </c>
      <c r="AR5" s="18" t="s">
        <v>16</v>
      </c>
      <c r="AS5" s="18" t="s">
        <v>13</v>
      </c>
      <c r="AT5" s="18" t="s">
        <v>13</v>
      </c>
      <c r="AU5" s="18" t="s">
        <v>14</v>
      </c>
      <c r="AV5" s="18" t="s">
        <v>14</v>
      </c>
    </row>
    <row r="6" spans="1:48" x14ac:dyDescent="0.35">
      <c r="A6" s="28">
        <f t="shared" si="0"/>
        <v>44522</v>
      </c>
      <c r="B6" s="18" t="s">
        <v>13</v>
      </c>
      <c r="C6" s="18" t="s">
        <v>11</v>
      </c>
      <c r="D6" s="18" t="s">
        <v>13</v>
      </c>
      <c r="E6" s="18" t="s">
        <v>11</v>
      </c>
      <c r="F6" s="18" t="s">
        <v>13</v>
      </c>
      <c r="G6" s="5"/>
      <c r="H6" s="30">
        <f t="shared" si="1"/>
        <v>44697</v>
      </c>
      <c r="I6" s="18" t="s">
        <v>13</v>
      </c>
      <c r="J6" s="18" t="s">
        <v>11</v>
      </c>
      <c r="K6" s="18" t="s">
        <v>13</v>
      </c>
      <c r="L6" s="18" t="s">
        <v>11</v>
      </c>
      <c r="M6" s="18" t="s">
        <v>13</v>
      </c>
      <c r="N6" s="5"/>
      <c r="O6" s="31">
        <f t="shared" si="2"/>
        <v>44508</v>
      </c>
      <c r="P6" s="18" t="s">
        <v>13</v>
      </c>
      <c r="Q6" s="18" t="s">
        <v>13</v>
      </c>
      <c r="R6" s="18" t="s">
        <v>11</v>
      </c>
      <c r="S6" s="18" t="s">
        <v>13</v>
      </c>
      <c r="T6" s="18" t="s">
        <v>11</v>
      </c>
      <c r="U6" s="5"/>
      <c r="V6" s="33">
        <f t="shared" si="3"/>
        <v>44676</v>
      </c>
      <c r="W6" s="18" t="s">
        <v>13</v>
      </c>
      <c r="X6" s="18" t="s">
        <v>13</v>
      </c>
      <c r="Y6" s="18" t="s">
        <v>14</v>
      </c>
      <c r="Z6" s="18" t="s">
        <v>13</v>
      </c>
      <c r="AA6" s="18" t="s">
        <v>14</v>
      </c>
      <c r="AB6" s="5"/>
      <c r="AC6" s="29">
        <f t="shared" si="4"/>
        <v>44487</v>
      </c>
      <c r="AD6" s="18" t="s">
        <v>13</v>
      </c>
      <c r="AE6" s="18" t="s">
        <v>13</v>
      </c>
      <c r="AF6" s="18" t="s">
        <v>13</v>
      </c>
      <c r="AG6" s="18" t="s">
        <v>14</v>
      </c>
      <c r="AH6" s="18" t="s">
        <v>14</v>
      </c>
      <c r="AI6" s="5"/>
      <c r="AJ6" s="32">
        <f t="shared" si="5"/>
        <v>44662</v>
      </c>
      <c r="AK6" s="18" t="s">
        <v>13</v>
      </c>
      <c r="AL6" s="18" t="s">
        <v>13</v>
      </c>
      <c r="AM6" s="18" t="s">
        <v>13</v>
      </c>
      <c r="AN6" s="18" t="s">
        <v>14</v>
      </c>
      <c r="AO6" s="18" t="s">
        <v>16</v>
      </c>
      <c r="AQ6" s="32">
        <f t="shared" si="6"/>
        <v>44298</v>
      </c>
      <c r="AR6" s="18" t="s">
        <v>13</v>
      </c>
      <c r="AS6" s="18" t="s">
        <v>13</v>
      </c>
      <c r="AT6" s="18" t="s">
        <v>13</v>
      </c>
      <c r="AU6" s="18" t="s">
        <v>14</v>
      </c>
      <c r="AV6" s="18" t="s">
        <v>14</v>
      </c>
    </row>
    <row r="7" spans="1:48" x14ac:dyDescent="0.35">
      <c r="A7" s="28">
        <f t="shared" si="0"/>
        <v>44529</v>
      </c>
      <c r="B7" s="18" t="s">
        <v>13</v>
      </c>
      <c r="C7" s="18" t="s">
        <v>11</v>
      </c>
      <c r="D7" s="18" t="s">
        <v>13</v>
      </c>
      <c r="E7" s="18" t="s">
        <v>11</v>
      </c>
      <c r="F7" s="18" t="s">
        <v>13</v>
      </c>
      <c r="G7" s="5"/>
      <c r="H7" s="30">
        <f t="shared" si="1"/>
        <v>44704</v>
      </c>
      <c r="I7" s="18" t="s">
        <v>17</v>
      </c>
      <c r="J7" s="18" t="s">
        <v>17</v>
      </c>
      <c r="K7" s="18" t="s">
        <v>17</v>
      </c>
      <c r="L7" s="18" t="s">
        <v>18</v>
      </c>
      <c r="M7" s="18" t="s">
        <v>17</v>
      </c>
      <c r="N7" s="5"/>
      <c r="O7" s="31">
        <f t="shared" si="2"/>
        <v>44515</v>
      </c>
      <c r="P7" s="18" t="s">
        <v>13</v>
      </c>
      <c r="Q7" s="18" t="s">
        <v>13</v>
      </c>
      <c r="R7" s="18" t="s">
        <v>11</v>
      </c>
      <c r="S7" s="18" t="s">
        <v>13</v>
      </c>
      <c r="T7" s="18" t="s">
        <v>14</v>
      </c>
      <c r="U7" s="5"/>
      <c r="V7" s="33">
        <f t="shared" si="3"/>
        <v>44683</v>
      </c>
      <c r="W7" s="18" t="s">
        <v>16</v>
      </c>
      <c r="X7" s="18" t="s">
        <v>13</v>
      </c>
      <c r="Y7" s="18" t="s">
        <v>11</v>
      </c>
      <c r="Z7" s="18" t="s">
        <v>13</v>
      </c>
      <c r="AA7" s="18" t="s">
        <v>11</v>
      </c>
      <c r="AB7" s="5"/>
      <c r="AC7" s="29">
        <f t="shared" si="4"/>
        <v>44494</v>
      </c>
      <c r="AD7" s="18" t="s">
        <v>13</v>
      </c>
      <c r="AE7" s="18" t="s">
        <v>13</v>
      </c>
      <c r="AF7" s="18" t="s">
        <v>13</v>
      </c>
      <c r="AG7" s="18" t="s">
        <v>14</v>
      </c>
      <c r="AH7" s="18" t="s">
        <v>11</v>
      </c>
      <c r="AI7" s="5"/>
      <c r="AJ7" s="32">
        <f t="shared" si="5"/>
        <v>44669</v>
      </c>
      <c r="AK7" s="18" t="s">
        <v>16</v>
      </c>
      <c r="AL7" s="18" t="s">
        <v>13</v>
      </c>
      <c r="AM7" s="18" t="s">
        <v>13</v>
      </c>
      <c r="AN7" s="18" t="s">
        <v>14</v>
      </c>
      <c r="AO7" s="18" t="s">
        <v>14</v>
      </c>
      <c r="AQ7" s="32">
        <f t="shared" si="6"/>
        <v>44305</v>
      </c>
      <c r="AR7" s="18" t="s">
        <v>13</v>
      </c>
      <c r="AS7" s="18" t="s">
        <v>13</v>
      </c>
      <c r="AT7" s="18" t="s">
        <v>13</v>
      </c>
      <c r="AU7" s="18" t="s">
        <v>14</v>
      </c>
      <c r="AV7" s="18" t="s">
        <v>14</v>
      </c>
    </row>
    <row r="8" spans="1:48" x14ac:dyDescent="0.35">
      <c r="A8" s="28">
        <f t="shared" si="0"/>
        <v>44536</v>
      </c>
      <c r="B8" s="18" t="s">
        <v>13</v>
      </c>
      <c r="C8" s="18" t="s">
        <v>11</v>
      </c>
      <c r="D8" s="18" t="s">
        <v>13</v>
      </c>
      <c r="E8" s="18" t="s">
        <v>11</v>
      </c>
      <c r="F8" s="18" t="s">
        <v>13</v>
      </c>
      <c r="G8" s="5"/>
      <c r="H8" s="30">
        <f t="shared" si="1"/>
        <v>44711</v>
      </c>
      <c r="I8" s="18" t="s">
        <v>13</v>
      </c>
      <c r="J8" s="18" t="s">
        <v>11</v>
      </c>
      <c r="K8" s="18" t="s">
        <v>13</v>
      </c>
      <c r="L8" s="18" t="s">
        <v>16</v>
      </c>
      <c r="M8" s="18" t="s">
        <v>16</v>
      </c>
      <c r="N8" s="5"/>
      <c r="O8" s="31">
        <f t="shared" si="2"/>
        <v>44522</v>
      </c>
      <c r="P8" s="18" t="s">
        <v>13</v>
      </c>
      <c r="Q8" s="18" t="s">
        <v>13</v>
      </c>
      <c r="R8" s="18" t="s">
        <v>11</v>
      </c>
      <c r="S8" s="18" t="s">
        <v>13</v>
      </c>
      <c r="T8" s="18" t="s">
        <v>11</v>
      </c>
      <c r="U8" s="5"/>
      <c r="V8" s="33">
        <f t="shared" si="3"/>
        <v>44690</v>
      </c>
      <c r="W8" s="18" t="s">
        <v>13</v>
      </c>
      <c r="X8" s="18" t="s">
        <v>13</v>
      </c>
      <c r="Y8" s="18" t="s">
        <v>11</v>
      </c>
      <c r="Z8" s="18" t="s">
        <v>13</v>
      </c>
      <c r="AA8" s="18" t="s">
        <v>11</v>
      </c>
      <c r="AB8" s="5"/>
      <c r="AC8" s="29">
        <f t="shared" si="4"/>
        <v>44501</v>
      </c>
      <c r="AD8" s="18" t="s">
        <v>13</v>
      </c>
      <c r="AE8" s="18" t="s">
        <v>13</v>
      </c>
      <c r="AF8" s="18" t="s">
        <v>13</v>
      </c>
      <c r="AG8" s="18" t="s">
        <v>14</v>
      </c>
      <c r="AH8" s="18" t="s">
        <v>11</v>
      </c>
      <c r="AI8" s="5"/>
      <c r="AJ8" s="32">
        <f t="shared" si="5"/>
        <v>44676</v>
      </c>
      <c r="AK8" s="18" t="s">
        <v>13</v>
      </c>
      <c r="AL8" s="18" t="s">
        <v>13</v>
      </c>
      <c r="AM8" s="18" t="s">
        <v>13</v>
      </c>
      <c r="AN8" s="18" t="s">
        <v>14</v>
      </c>
      <c r="AO8" s="18" t="s">
        <v>14</v>
      </c>
      <c r="AQ8" s="32">
        <f t="shared" si="6"/>
        <v>44312</v>
      </c>
      <c r="AR8" s="18" t="s">
        <v>13</v>
      </c>
      <c r="AS8" s="18" t="s">
        <v>13</v>
      </c>
      <c r="AT8" s="18" t="s">
        <v>13</v>
      </c>
      <c r="AU8" s="18" t="s">
        <v>14</v>
      </c>
      <c r="AV8" s="18" t="s">
        <v>14</v>
      </c>
    </row>
    <row r="9" spans="1:48" x14ac:dyDescent="0.35">
      <c r="A9" s="28">
        <f t="shared" si="0"/>
        <v>44543</v>
      </c>
      <c r="B9" s="18" t="s">
        <v>13</v>
      </c>
      <c r="C9" s="18" t="s">
        <v>11</v>
      </c>
      <c r="D9" s="18" t="s">
        <v>13</v>
      </c>
      <c r="E9" s="18" t="s">
        <v>13</v>
      </c>
      <c r="F9" s="18" t="s">
        <v>11</v>
      </c>
      <c r="G9" s="5"/>
      <c r="H9" s="30">
        <f t="shared" si="1"/>
        <v>44718</v>
      </c>
      <c r="I9" s="18" t="s">
        <v>13</v>
      </c>
      <c r="J9" s="18" t="s">
        <v>11</v>
      </c>
      <c r="K9" s="18" t="s">
        <v>13</v>
      </c>
      <c r="L9" s="18" t="s">
        <v>11</v>
      </c>
      <c r="M9" s="18" t="s">
        <v>13</v>
      </c>
      <c r="N9" s="5"/>
      <c r="O9" s="31">
        <f t="shared" si="2"/>
        <v>44529</v>
      </c>
      <c r="P9" s="18" t="s">
        <v>13</v>
      </c>
      <c r="Q9" s="18" t="s">
        <v>13</v>
      </c>
      <c r="R9" s="18" t="s">
        <v>11</v>
      </c>
      <c r="S9" s="18" t="s">
        <v>13</v>
      </c>
      <c r="T9" s="18" t="s">
        <v>14</v>
      </c>
      <c r="U9" s="5"/>
      <c r="V9" s="33">
        <f t="shared" si="3"/>
        <v>44697</v>
      </c>
      <c r="W9" s="18" t="s">
        <v>13</v>
      </c>
      <c r="X9" s="18" t="s">
        <v>13</v>
      </c>
      <c r="Y9" s="18" t="s">
        <v>11</v>
      </c>
      <c r="Z9" s="18" t="s">
        <v>18</v>
      </c>
      <c r="AA9" s="18" t="s">
        <v>14</v>
      </c>
      <c r="AB9" s="5"/>
      <c r="AC9" s="29">
        <f t="shared" si="4"/>
        <v>44508</v>
      </c>
      <c r="AD9" s="18" t="s">
        <v>13</v>
      </c>
      <c r="AE9" s="18" t="s">
        <v>13</v>
      </c>
      <c r="AF9" s="18" t="s">
        <v>13</v>
      </c>
      <c r="AG9" s="18" t="s">
        <v>14</v>
      </c>
      <c r="AH9" s="18" t="s">
        <v>14</v>
      </c>
      <c r="AI9" s="5"/>
      <c r="AJ9" s="32">
        <f t="shared" si="5"/>
        <v>44683</v>
      </c>
      <c r="AK9" s="18" t="s">
        <v>16</v>
      </c>
      <c r="AL9" s="18" t="s">
        <v>13</v>
      </c>
      <c r="AM9" s="18" t="s">
        <v>13</v>
      </c>
      <c r="AN9" s="18" t="s">
        <v>14</v>
      </c>
      <c r="AO9" s="18" t="s">
        <v>11</v>
      </c>
      <c r="AQ9" s="32">
        <f t="shared" si="6"/>
        <v>44319</v>
      </c>
      <c r="AR9" s="18" t="s">
        <v>16</v>
      </c>
      <c r="AS9" s="18" t="s">
        <v>13</v>
      </c>
      <c r="AT9" s="18" t="s">
        <v>13</v>
      </c>
      <c r="AU9" s="18" t="s">
        <v>14</v>
      </c>
      <c r="AV9" s="18" t="s">
        <v>11</v>
      </c>
    </row>
    <row r="10" spans="1:48" x14ac:dyDescent="0.35">
      <c r="A10" s="28">
        <f t="shared" si="0"/>
        <v>44550</v>
      </c>
      <c r="B10" s="18" t="s">
        <v>13</v>
      </c>
      <c r="C10" s="18" t="s">
        <v>13</v>
      </c>
      <c r="D10" s="18" t="s">
        <v>13</v>
      </c>
      <c r="E10" s="18" t="s">
        <v>13</v>
      </c>
      <c r="F10" s="18" t="s">
        <v>14</v>
      </c>
      <c r="G10" s="5"/>
      <c r="H10" s="30">
        <f t="shared" si="1"/>
        <v>44725</v>
      </c>
      <c r="I10" s="18" t="s">
        <v>13</v>
      </c>
      <c r="J10" s="18" t="s">
        <v>11</v>
      </c>
      <c r="K10" s="18" t="s">
        <v>13</v>
      </c>
      <c r="L10" s="18" t="s">
        <v>11</v>
      </c>
      <c r="M10" s="18" t="s">
        <v>13</v>
      </c>
      <c r="N10" s="5"/>
      <c r="O10" s="31">
        <f t="shared" si="2"/>
        <v>44536</v>
      </c>
      <c r="P10" s="18" t="s">
        <v>13</v>
      </c>
      <c r="Q10" s="18" t="s">
        <v>13</v>
      </c>
      <c r="R10" s="18" t="s">
        <v>11</v>
      </c>
      <c r="S10" s="18" t="s">
        <v>13</v>
      </c>
      <c r="T10" s="18" t="s">
        <v>11</v>
      </c>
      <c r="U10" s="5"/>
      <c r="V10" s="33">
        <f t="shared" si="3"/>
        <v>44704</v>
      </c>
      <c r="W10" s="18" t="s">
        <v>17</v>
      </c>
      <c r="X10" s="18" t="s">
        <v>18</v>
      </c>
      <c r="Y10" s="18" t="s">
        <v>18</v>
      </c>
      <c r="Z10" s="18" t="s">
        <v>17</v>
      </c>
      <c r="AA10" s="18" t="s">
        <v>17</v>
      </c>
      <c r="AB10" s="5"/>
      <c r="AC10" s="29">
        <f t="shared" si="4"/>
        <v>44515</v>
      </c>
      <c r="AD10" s="18" t="s">
        <v>13</v>
      </c>
      <c r="AE10" s="18" t="s">
        <v>13</v>
      </c>
      <c r="AF10" s="18" t="s">
        <v>13</v>
      </c>
      <c r="AG10" s="18" t="s">
        <v>14</v>
      </c>
      <c r="AH10" s="18" t="s">
        <v>14</v>
      </c>
      <c r="AI10" s="5"/>
      <c r="AJ10" s="32">
        <f t="shared" si="5"/>
        <v>44690</v>
      </c>
      <c r="AK10" s="18" t="s">
        <v>13</v>
      </c>
      <c r="AL10" s="18" t="s">
        <v>13</v>
      </c>
      <c r="AM10" s="18" t="s">
        <v>13</v>
      </c>
      <c r="AN10" s="18" t="s">
        <v>14</v>
      </c>
      <c r="AO10" s="18" t="s">
        <v>11</v>
      </c>
      <c r="AQ10" s="32">
        <f t="shared" si="6"/>
        <v>44326</v>
      </c>
      <c r="AR10" s="18" t="s">
        <v>13</v>
      </c>
      <c r="AS10" s="18" t="s">
        <v>13</v>
      </c>
      <c r="AT10" s="18" t="s">
        <v>13</v>
      </c>
      <c r="AU10" s="18" t="s">
        <v>14</v>
      </c>
      <c r="AV10" s="18" t="s">
        <v>11</v>
      </c>
    </row>
    <row r="11" spans="1:48" x14ac:dyDescent="0.35">
      <c r="A11" s="28">
        <f t="shared" si="0"/>
        <v>44557</v>
      </c>
      <c r="B11" s="18" t="s">
        <v>16</v>
      </c>
      <c r="C11" s="18" t="s">
        <v>16</v>
      </c>
      <c r="D11" s="18" t="s">
        <v>13</v>
      </c>
      <c r="E11" s="18" t="s">
        <v>13</v>
      </c>
      <c r="F11" s="18" t="s">
        <v>14</v>
      </c>
      <c r="G11" s="5"/>
      <c r="H11" s="30">
        <f t="shared" si="1"/>
        <v>44732</v>
      </c>
      <c r="I11" s="18" t="s">
        <v>13</v>
      </c>
      <c r="J11" s="18" t="s">
        <v>11</v>
      </c>
      <c r="K11" s="18" t="s">
        <v>13</v>
      </c>
      <c r="L11" s="18" t="s">
        <v>12</v>
      </c>
      <c r="M11" s="18" t="s">
        <v>11</v>
      </c>
      <c r="N11" s="5"/>
      <c r="O11" s="31">
        <f t="shared" si="2"/>
        <v>44543</v>
      </c>
      <c r="P11" s="18" t="s">
        <v>13</v>
      </c>
      <c r="Q11" s="18" t="s">
        <v>13</v>
      </c>
      <c r="R11" s="18" t="s">
        <v>11</v>
      </c>
      <c r="S11" s="18" t="s">
        <v>13</v>
      </c>
      <c r="T11" s="18" t="s">
        <v>11</v>
      </c>
      <c r="U11" s="5"/>
      <c r="V11" s="33">
        <f t="shared" si="3"/>
        <v>44711</v>
      </c>
      <c r="W11" s="18" t="s">
        <v>13</v>
      </c>
      <c r="X11" s="18" t="s">
        <v>13</v>
      </c>
      <c r="Y11" s="18" t="s">
        <v>11</v>
      </c>
      <c r="Z11" s="18" t="s">
        <v>16</v>
      </c>
      <c r="AA11" s="18" t="s">
        <v>16</v>
      </c>
      <c r="AB11" s="5"/>
      <c r="AC11" s="29">
        <f t="shared" si="4"/>
        <v>44522</v>
      </c>
      <c r="AD11" s="18" t="s">
        <v>13</v>
      </c>
      <c r="AE11" s="18" t="s">
        <v>13</v>
      </c>
      <c r="AF11" s="18" t="s">
        <v>13</v>
      </c>
      <c r="AG11" s="18" t="s">
        <v>14</v>
      </c>
      <c r="AH11" s="18" t="s">
        <v>11</v>
      </c>
      <c r="AI11" s="5"/>
      <c r="AJ11" s="32">
        <f t="shared" si="5"/>
        <v>44697</v>
      </c>
      <c r="AK11" s="18" t="s">
        <v>13</v>
      </c>
      <c r="AL11" s="18" t="s">
        <v>13</v>
      </c>
      <c r="AM11" s="18" t="s">
        <v>13</v>
      </c>
      <c r="AN11" s="18" t="s">
        <v>14</v>
      </c>
      <c r="AO11" s="18" t="s">
        <v>14</v>
      </c>
      <c r="AQ11" s="32">
        <f t="shared" si="6"/>
        <v>44333</v>
      </c>
      <c r="AR11" s="18" t="s">
        <v>13</v>
      </c>
      <c r="AS11" s="18" t="s">
        <v>13</v>
      </c>
      <c r="AT11" s="18" t="s">
        <v>13</v>
      </c>
      <c r="AU11" s="18" t="s">
        <v>14</v>
      </c>
      <c r="AV11" s="18" t="s">
        <v>14</v>
      </c>
    </row>
    <row r="12" spans="1:48" x14ac:dyDescent="0.35">
      <c r="A12" s="28">
        <f t="shared" si="0"/>
        <v>44564</v>
      </c>
      <c r="B12" s="18" t="s">
        <v>16</v>
      </c>
      <c r="C12" s="18" t="s">
        <v>11</v>
      </c>
      <c r="D12" s="18" t="s">
        <v>13</v>
      </c>
      <c r="E12" s="18" t="s">
        <v>11</v>
      </c>
      <c r="F12" s="18" t="s">
        <v>13</v>
      </c>
      <c r="G12" s="5"/>
      <c r="H12" s="30">
        <f t="shared" si="1"/>
        <v>44739</v>
      </c>
      <c r="I12" s="18" t="s">
        <v>13</v>
      </c>
      <c r="J12" s="18" t="s">
        <v>12</v>
      </c>
      <c r="K12" s="18" t="s">
        <v>13</v>
      </c>
      <c r="L12" s="18" t="s">
        <v>13</v>
      </c>
      <c r="M12" s="18" t="s">
        <v>14</v>
      </c>
      <c r="N12" s="5"/>
      <c r="O12" s="31">
        <f t="shared" si="2"/>
        <v>44550</v>
      </c>
      <c r="P12" s="18" t="s">
        <v>13</v>
      </c>
      <c r="Q12" s="18" t="s">
        <v>13</v>
      </c>
      <c r="R12" s="18" t="s">
        <v>14</v>
      </c>
      <c r="S12" s="18" t="s">
        <v>13</v>
      </c>
      <c r="T12" s="18" t="s">
        <v>14</v>
      </c>
      <c r="U12" s="5"/>
      <c r="V12" s="33">
        <f t="shared" si="3"/>
        <v>44718</v>
      </c>
      <c r="W12" s="18" t="s">
        <v>13</v>
      </c>
      <c r="X12" s="18" t="s">
        <v>13</v>
      </c>
      <c r="Y12" s="18" t="s">
        <v>11</v>
      </c>
      <c r="Z12" s="18" t="s">
        <v>13</v>
      </c>
      <c r="AA12" s="18" t="s">
        <v>11</v>
      </c>
      <c r="AB12" s="5"/>
      <c r="AC12" s="29">
        <f t="shared" si="4"/>
        <v>44529</v>
      </c>
      <c r="AD12" s="18" t="s">
        <v>13</v>
      </c>
      <c r="AE12" s="18" t="s">
        <v>13</v>
      </c>
      <c r="AF12" s="18" t="s">
        <v>13</v>
      </c>
      <c r="AG12" s="18" t="s">
        <v>14</v>
      </c>
      <c r="AH12" s="18" t="s">
        <v>11</v>
      </c>
      <c r="AI12" s="5"/>
      <c r="AJ12" s="32">
        <f t="shared" si="5"/>
        <v>44704</v>
      </c>
      <c r="AK12" s="18" t="s">
        <v>13</v>
      </c>
      <c r="AL12" s="18" t="s">
        <v>13</v>
      </c>
      <c r="AM12" s="18" t="s">
        <v>13</v>
      </c>
      <c r="AN12" s="18" t="s">
        <v>14</v>
      </c>
      <c r="AO12" s="18" t="s">
        <v>14</v>
      </c>
      <c r="AQ12" s="32">
        <f t="shared" si="6"/>
        <v>44340</v>
      </c>
      <c r="AR12" s="18" t="s">
        <v>13</v>
      </c>
      <c r="AS12" s="18" t="s">
        <v>13</v>
      </c>
      <c r="AT12" s="18" t="s">
        <v>13</v>
      </c>
      <c r="AU12" s="18" t="s">
        <v>14</v>
      </c>
      <c r="AV12" s="18" t="s">
        <v>14</v>
      </c>
    </row>
    <row r="13" spans="1:48" x14ac:dyDescent="0.35">
      <c r="A13" s="28">
        <f t="shared" si="0"/>
        <v>44571</v>
      </c>
      <c r="B13" s="18" t="s">
        <v>13</v>
      </c>
      <c r="C13" s="18" t="s">
        <v>11</v>
      </c>
      <c r="D13" s="18" t="s">
        <v>13</v>
      </c>
      <c r="E13" s="18" t="s">
        <v>11</v>
      </c>
      <c r="F13" s="18" t="s">
        <v>13</v>
      </c>
      <c r="G13" s="5"/>
      <c r="H13" s="30">
        <f t="shared" si="1"/>
        <v>44746</v>
      </c>
      <c r="I13" s="18" t="s">
        <v>13</v>
      </c>
      <c r="J13" s="18" t="s">
        <v>13</v>
      </c>
      <c r="K13" s="18" t="s">
        <v>13</v>
      </c>
      <c r="L13" s="18" t="s">
        <v>13</v>
      </c>
      <c r="M13" s="18" t="s">
        <v>14</v>
      </c>
      <c r="N13" s="5"/>
      <c r="O13" s="31">
        <f t="shared" si="2"/>
        <v>44557</v>
      </c>
      <c r="P13" s="18" t="s">
        <v>32</v>
      </c>
      <c r="Q13" s="18" t="s">
        <v>16</v>
      </c>
      <c r="R13" s="18" t="s">
        <v>14</v>
      </c>
      <c r="S13" s="18" t="s">
        <v>13</v>
      </c>
      <c r="T13" s="18" t="s">
        <v>14</v>
      </c>
      <c r="U13" s="5"/>
      <c r="V13" s="33">
        <f t="shared" si="3"/>
        <v>44725</v>
      </c>
      <c r="W13" s="18" t="s">
        <v>13</v>
      </c>
      <c r="X13" s="18" t="s">
        <v>13</v>
      </c>
      <c r="Y13" s="18" t="s">
        <v>11</v>
      </c>
      <c r="Z13" s="18" t="s">
        <v>13</v>
      </c>
      <c r="AA13" s="18" t="s">
        <v>11</v>
      </c>
      <c r="AB13" s="5"/>
      <c r="AC13" s="29">
        <f t="shared" si="4"/>
        <v>44536</v>
      </c>
      <c r="AD13" s="18" t="s">
        <v>13</v>
      </c>
      <c r="AE13" s="18" t="s">
        <v>13</v>
      </c>
      <c r="AF13" s="18" t="s">
        <v>13</v>
      </c>
      <c r="AG13" s="18" t="s">
        <v>14</v>
      </c>
      <c r="AH13" s="18" t="s">
        <v>14</v>
      </c>
      <c r="AI13" s="5"/>
      <c r="AJ13" s="32">
        <f t="shared" si="5"/>
        <v>44711</v>
      </c>
      <c r="AK13" s="18" t="s">
        <v>13</v>
      </c>
      <c r="AL13" s="18" t="s">
        <v>13</v>
      </c>
      <c r="AM13" s="18" t="s">
        <v>13</v>
      </c>
      <c r="AN13" s="18" t="s">
        <v>16</v>
      </c>
      <c r="AO13" s="18" t="s">
        <v>16</v>
      </c>
      <c r="AQ13" s="32">
        <f t="shared" si="6"/>
        <v>44347</v>
      </c>
      <c r="AR13" s="18" t="s">
        <v>16</v>
      </c>
      <c r="AS13" s="18" t="s">
        <v>13</v>
      </c>
      <c r="AT13" s="18" t="s">
        <v>13</v>
      </c>
      <c r="AU13" s="18" t="s">
        <v>14</v>
      </c>
      <c r="AV13" s="18" t="s">
        <v>14</v>
      </c>
    </row>
    <row r="14" spans="1:48" x14ac:dyDescent="0.35">
      <c r="A14" s="28">
        <f t="shared" si="0"/>
        <v>44578</v>
      </c>
      <c r="B14" s="18" t="s">
        <v>13</v>
      </c>
      <c r="C14" s="18" t="s">
        <v>11</v>
      </c>
      <c r="D14" s="18" t="s">
        <v>13</v>
      </c>
      <c r="E14" s="18" t="s">
        <v>11</v>
      </c>
      <c r="F14" s="18" t="s">
        <v>13</v>
      </c>
      <c r="G14" s="5"/>
      <c r="H14" s="30">
        <f t="shared" si="1"/>
        <v>44753</v>
      </c>
      <c r="I14" s="18" t="s">
        <v>13</v>
      </c>
      <c r="J14" s="18" t="s">
        <v>13</v>
      </c>
      <c r="K14" s="18" t="s">
        <v>13</v>
      </c>
      <c r="L14" s="18" t="s">
        <v>13</v>
      </c>
      <c r="M14" s="18" t="s">
        <v>14</v>
      </c>
      <c r="N14" s="5"/>
      <c r="O14" s="31">
        <f t="shared" si="2"/>
        <v>44564</v>
      </c>
      <c r="P14" s="18" t="s">
        <v>16</v>
      </c>
      <c r="Q14" s="18" t="s">
        <v>13</v>
      </c>
      <c r="R14" s="18" t="s">
        <v>11</v>
      </c>
      <c r="S14" s="18" t="s">
        <v>13</v>
      </c>
      <c r="T14" s="18" t="s">
        <v>11</v>
      </c>
      <c r="U14" s="5"/>
      <c r="V14" s="33">
        <f t="shared" si="3"/>
        <v>44732</v>
      </c>
      <c r="W14" s="18" t="s">
        <v>13</v>
      </c>
      <c r="X14" s="18" t="s">
        <v>13</v>
      </c>
      <c r="Y14" s="18" t="s">
        <v>11</v>
      </c>
      <c r="Z14" s="18" t="s">
        <v>13</v>
      </c>
      <c r="AA14" s="18" t="s">
        <v>11</v>
      </c>
      <c r="AB14" s="5"/>
      <c r="AC14" s="29">
        <f t="shared" si="4"/>
        <v>44543</v>
      </c>
      <c r="AD14" s="18" t="s">
        <v>13</v>
      </c>
      <c r="AE14" s="18" t="s">
        <v>13</v>
      </c>
      <c r="AF14" s="18" t="s">
        <v>13</v>
      </c>
      <c r="AG14" s="18" t="s">
        <v>14</v>
      </c>
      <c r="AH14" s="18" t="s">
        <v>11</v>
      </c>
      <c r="AI14" s="5"/>
      <c r="AJ14" s="32">
        <f t="shared" si="5"/>
        <v>44718</v>
      </c>
      <c r="AK14" s="18" t="s">
        <v>13</v>
      </c>
      <c r="AL14" s="18" t="s">
        <v>13</v>
      </c>
      <c r="AM14" s="18" t="s">
        <v>13</v>
      </c>
      <c r="AN14" s="18" t="s">
        <v>14</v>
      </c>
      <c r="AO14" s="18" t="s">
        <v>14</v>
      </c>
      <c r="AQ14" s="32">
        <f t="shared" si="6"/>
        <v>44354</v>
      </c>
      <c r="AR14" s="18" t="s">
        <v>13</v>
      </c>
      <c r="AS14" s="18" t="s">
        <v>13</v>
      </c>
      <c r="AT14" s="18" t="s">
        <v>13</v>
      </c>
      <c r="AU14" s="18" t="s">
        <v>14</v>
      </c>
      <c r="AV14" s="18" t="s">
        <v>14</v>
      </c>
    </row>
    <row r="15" spans="1:48" x14ac:dyDescent="0.35">
      <c r="A15" s="28">
        <f t="shared" si="0"/>
        <v>44585</v>
      </c>
      <c r="B15" s="18" t="s">
        <v>13</v>
      </c>
      <c r="C15" s="18" t="s">
        <v>11</v>
      </c>
      <c r="D15" s="18" t="s">
        <v>13</v>
      </c>
      <c r="E15" s="18" t="s">
        <v>11</v>
      </c>
      <c r="F15" s="18" t="s">
        <v>13</v>
      </c>
      <c r="G15" s="5"/>
      <c r="H15" s="30">
        <f t="shared" si="1"/>
        <v>44760</v>
      </c>
      <c r="I15" s="18" t="s">
        <v>13</v>
      </c>
      <c r="J15" s="18" t="s">
        <v>13</v>
      </c>
      <c r="K15" s="18" t="s">
        <v>13</v>
      </c>
      <c r="L15" s="18" t="s">
        <v>13</v>
      </c>
      <c r="M15" s="18" t="s">
        <v>14</v>
      </c>
      <c r="N15" s="5"/>
      <c r="O15" s="31">
        <f t="shared" si="2"/>
        <v>44571</v>
      </c>
      <c r="P15" s="18" t="s">
        <v>13</v>
      </c>
      <c r="Q15" s="18" t="s">
        <v>13</v>
      </c>
      <c r="R15" s="18" t="s">
        <v>11</v>
      </c>
      <c r="S15" s="18" t="s">
        <v>13</v>
      </c>
      <c r="T15" s="18" t="s">
        <v>11</v>
      </c>
      <c r="U15" s="5"/>
      <c r="V15" s="33">
        <f t="shared" si="3"/>
        <v>44739</v>
      </c>
      <c r="W15" s="18" t="s">
        <v>13</v>
      </c>
      <c r="X15" s="18" t="s">
        <v>13</v>
      </c>
      <c r="Y15" s="18" t="s">
        <v>14</v>
      </c>
      <c r="Z15" s="18" t="s">
        <v>13</v>
      </c>
      <c r="AA15" s="18" t="s">
        <v>14</v>
      </c>
      <c r="AB15" s="5"/>
      <c r="AC15" s="29">
        <f t="shared" si="4"/>
        <v>44550</v>
      </c>
      <c r="AD15" s="18" t="s">
        <v>13</v>
      </c>
      <c r="AE15" s="18" t="s">
        <v>13</v>
      </c>
      <c r="AF15" s="18" t="s">
        <v>13</v>
      </c>
      <c r="AG15" s="18" t="s">
        <v>14</v>
      </c>
      <c r="AH15" s="18" t="s">
        <v>14</v>
      </c>
      <c r="AI15" s="5"/>
      <c r="AJ15" s="32">
        <f t="shared" si="5"/>
        <v>44725</v>
      </c>
      <c r="AK15" s="18" t="s">
        <v>13</v>
      </c>
      <c r="AL15" s="18" t="s">
        <v>13</v>
      </c>
      <c r="AM15" s="18" t="s">
        <v>13</v>
      </c>
      <c r="AN15" s="18" t="s">
        <v>14</v>
      </c>
      <c r="AO15" s="18" t="s">
        <v>14</v>
      </c>
      <c r="AQ15" s="32">
        <f t="shared" si="6"/>
        <v>44361</v>
      </c>
      <c r="AR15" s="18" t="s">
        <v>13</v>
      </c>
      <c r="AS15" s="18" t="s">
        <v>13</v>
      </c>
      <c r="AT15" s="18" t="s">
        <v>13</v>
      </c>
      <c r="AU15" s="18" t="s">
        <v>14</v>
      </c>
      <c r="AV15" s="18" t="s">
        <v>14</v>
      </c>
    </row>
    <row r="16" spans="1:48" x14ac:dyDescent="0.35">
      <c r="A16" s="28">
        <f t="shared" si="0"/>
        <v>44592</v>
      </c>
      <c r="B16" s="18" t="s">
        <v>13</v>
      </c>
      <c r="C16" s="18" t="s">
        <v>11</v>
      </c>
      <c r="D16" s="18" t="s">
        <v>13</v>
      </c>
      <c r="E16" s="18" t="s">
        <v>11</v>
      </c>
      <c r="F16" s="18" t="s">
        <v>13</v>
      </c>
      <c r="G16" s="5"/>
      <c r="H16" s="30">
        <f t="shared" si="1"/>
        <v>44767</v>
      </c>
      <c r="I16" s="18" t="s">
        <v>13</v>
      </c>
      <c r="J16" s="18" t="s">
        <v>13</v>
      </c>
      <c r="K16" s="18" t="s">
        <v>13</v>
      </c>
      <c r="L16" s="18" t="s">
        <v>13</v>
      </c>
      <c r="M16" s="18" t="s">
        <v>14</v>
      </c>
      <c r="N16" s="5"/>
      <c r="O16" s="31">
        <f t="shared" si="2"/>
        <v>44578</v>
      </c>
      <c r="P16" s="18" t="s">
        <v>13</v>
      </c>
      <c r="Q16" s="18" t="s">
        <v>13</v>
      </c>
      <c r="R16" s="18" t="s">
        <v>14</v>
      </c>
      <c r="S16" s="18" t="s">
        <v>13</v>
      </c>
      <c r="T16" s="18" t="s">
        <v>11</v>
      </c>
      <c r="U16" s="5"/>
      <c r="V16" s="33">
        <f t="shared" si="3"/>
        <v>44746</v>
      </c>
      <c r="W16" s="18" t="s">
        <v>13</v>
      </c>
      <c r="X16" s="18" t="s">
        <v>13</v>
      </c>
      <c r="Y16" s="18" t="s">
        <v>14</v>
      </c>
      <c r="Z16" s="18" t="s">
        <v>13</v>
      </c>
      <c r="AA16" s="18" t="s">
        <v>14</v>
      </c>
      <c r="AB16" s="5"/>
      <c r="AC16" s="29">
        <f t="shared" si="4"/>
        <v>44557</v>
      </c>
      <c r="AD16" s="18" t="s">
        <v>16</v>
      </c>
      <c r="AE16" s="18" t="s">
        <v>16</v>
      </c>
      <c r="AF16" s="18" t="s">
        <v>13</v>
      </c>
      <c r="AG16" s="18" t="s">
        <v>14</v>
      </c>
      <c r="AH16" s="18" t="s">
        <v>14</v>
      </c>
      <c r="AI16" s="5"/>
      <c r="AJ16" s="32">
        <f t="shared" si="5"/>
        <v>44732</v>
      </c>
      <c r="AK16" s="18" t="s">
        <v>13</v>
      </c>
      <c r="AL16" s="18" t="s">
        <v>13</v>
      </c>
      <c r="AM16" s="18" t="s">
        <v>13</v>
      </c>
      <c r="AN16" s="18" t="s">
        <v>14</v>
      </c>
      <c r="AO16" s="18" t="s">
        <v>11</v>
      </c>
      <c r="AQ16" s="32">
        <f t="shared" si="6"/>
        <v>44368</v>
      </c>
      <c r="AR16" s="18" t="s">
        <v>13</v>
      </c>
      <c r="AS16" s="18" t="s">
        <v>13</v>
      </c>
      <c r="AT16" s="18" t="s">
        <v>13</v>
      </c>
      <c r="AU16" s="18" t="s">
        <v>14</v>
      </c>
      <c r="AV16" s="18" t="s">
        <v>11</v>
      </c>
    </row>
    <row r="17" spans="1:48" x14ac:dyDescent="0.35">
      <c r="A17" s="28">
        <f>(A16+7)</f>
        <v>44599</v>
      </c>
      <c r="B17" s="18" t="s">
        <v>13</v>
      </c>
      <c r="C17" s="18" t="s">
        <v>11</v>
      </c>
      <c r="D17" s="18" t="s">
        <v>13</v>
      </c>
      <c r="E17" s="18" t="s">
        <v>11</v>
      </c>
      <c r="F17" s="18" t="s">
        <v>13</v>
      </c>
      <c r="G17" s="5"/>
      <c r="H17" s="30">
        <f t="shared" si="1"/>
        <v>44774</v>
      </c>
      <c r="I17" s="18" t="s">
        <v>13</v>
      </c>
      <c r="J17" s="18" t="s">
        <v>13</v>
      </c>
      <c r="K17" s="18" t="s">
        <v>13</v>
      </c>
      <c r="L17" s="18" t="s">
        <v>13</v>
      </c>
      <c r="M17" s="18" t="s">
        <v>14</v>
      </c>
      <c r="N17" s="5"/>
      <c r="O17" s="31">
        <f t="shared" si="2"/>
        <v>44585</v>
      </c>
      <c r="P17" s="18" t="s">
        <v>13</v>
      </c>
      <c r="Q17" s="18" t="s">
        <v>13</v>
      </c>
      <c r="R17" s="18" t="s">
        <v>11</v>
      </c>
      <c r="S17" s="18" t="s">
        <v>13</v>
      </c>
      <c r="T17" s="18" t="s">
        <v>11</v>
      </c>
      <c r="U17" s="5"/>
      <c r="V17" s="33">
        <f t="shared" si="3"/>
        <v>44753</v>
      </c>
      <c r="W17" s="18" t="s">
        <v>13</v>
      </c>
      <c r="X17" s="18" t="s">
        <v>13</v>
      </c>
      <c r="Y17" s="18" t="s">
        <v>14</v>
      </c>
      <c r="Z17" s="18" t="s">
        <v>13</v>
      </c>
      <c r="AA17" s="18" t="s">
        <v>14</v>
      </c>
      <c r="AB17" s="5"/>
      <c r="AC17" s="29">
        <f t="shared" si="4"/>
        <v>44564</v>
      </c>
      <c r="AD17" s="18" t="s">
        <v>16</v>
      </c>
      <c r="AE17" s="18" t="s">
        <v>13</v>
      </c>
      <c r="AF17" s="18" t="s">
        <v>13</v>
      </c>
      <c r="AG17" s="18" t="s">
        <v>14</v>
      </c>
      <c r="AH17" s="18" t="s">
        <v>11</v>
      </c>
      <c r="AI17" s="5"/>
      <c r="AJ17" s="32">
        <f t="shared" si="5"/>
        <v>44739</v>
      </c>
      <c r="AK17" s="18" t="s">
        <v>13</v>
      </c>
      <c r="AL17" s="18" t="s">
        <v>13</v>
      </c>
      <c r="AM17" s="18" t="s">
        <v>13</v>
      </c>
      <c r="AN17" s="18" t="s">
        <v>14</v>
      </c>
      <c r="AO17" s="18" t="s">
        <v>14</v>
      </c>
      <c r="AQ17" s="32">
        <f t="shared" si="6"/>
        <v>44375</v>
      </c>
      <c r="AR17" s="18" t="s">
        <v>13</v>
      </c>
      <c r="AS17" s="18" t="s">
        <v>13</v>
      </c>
      <c r="AT17" s="18" t="s">
        <v>13</v>
      </c>
      <c r="AU17" s="18" t="s">
        <v>13</v>
      </c>
      <c r="AV17" s="18" t="s">
        <v>14</v>
      </c>
    </row>
    <row r="18" spans="1:48" x14ac:dyDescent="0.35">
      <c r="A18" s="28">
        <f t="shared" si="0"/>
        <v>44606</v>
      </c>
      <c r="B18" s="18" t="s">
        <v>13</v>
      </c>
      <c r="C18" s="18" t="s">
        <v>11</v>
      </c>
      <c r="D18" s="18" t="s">
        <v>13</v>
      </c>
      <c r="E18" s="18" t="s">
        <v>11</v>
      </c>
      <c r="F18" s="18" t="s">
        <v>13</v>
      </c>
      <c r="G18" s="5"/>
      <c r="H18" s="30">
        <f t="shared" si="1"/>
        <v>44781</v>
      </c>
      <c r="I18" s="18" t="s">
        <v>13</v>
      </c>
      <c r="J18" s="18" t="s">
        <v>13</v>
      </c>
      <c r="K18" s="18" t="s">
        <v>13</v>
      </c>
      <c r="L18" s="18" t="s">
        <v>13</v>
      </c>
      <c r="M18" s="18" t="s">
        <v>14</v>
      </c>
      <c r="N18" s="5"/>
      <c r="O18" s="31">
        <f t="shared" si="2"/>
        <v>44592</v>
      </c>
      <c r="P18" s="18" t="s">
        <v>13</v>
      </c>
      <c r="Q18" s="18" t="s">
        <v>13</v>
      </c>
      <c r="R18" s="18" t="s">
        <v>11</v>
      </c>
      <c r="S18" s="18" t="s">
        <v>13</v>
      </c>
      <c r="T18" s="18" t="s">
        <v>14</v>
      </c>
      <c r="U18" s="5"/>
      <c r="V18" s="33">
        <f t="shared" si="3"/>
        <v>44760</v>
      </c>
      <c r="W18" s="18" t="s">
        <v>13</v>
      </c>
      <c r="X18" s="18" t="s">
        <v>13</v>
      </c>
      <c r="Y18" s="18" t="s">
        <v>14</v>
      </c>
      <c r="Z18" s="18" t="s">
        <v>13</v>
      </c>
      <c r="AA18" s="18" t="s">
        <v>14</v>
      </c>
      <c r="AB18" s="5"/>
      <c r="AC18" s="29">
        <f t="shared" si="4"/>
        <v>44571</v>
      </c>
      <c r="AD18" s="18" t="s">
        <v>13</v>
      </c>
      <c r="AE18" s="18" t="s">
        <v>13</v>
      </c>
      <c r="AF18" s="18" t="s">
        <v>13</v>
      </c>
      <c r="AG18" s="18" t="s">
        <v>14</v>
      </c>
      <c r="AH18" s="18" t="s">
        <v>11</v>
      </c>
      <c r="AI18" s="5"/>
      <c r="AJ18" s="32">
        <f t="shared" si="5"/>
        <v>44746</v>
      </c>
      <c r="AK18" s="18" t="s">
        <v>13</v>
      </c>
      <c r="AL18" s="18" t="s">
        <v>13</v>
      </c>
      <c r="AM18" s="18" t="s">
        <v>13</v>
      </c>
      <c r="AN18" s="18" t="s">
        <v>14</v>
      </c>
      <c r="AO18" s="18" t="s">
        <v>14</v>
      </c>
      <c r="AQ18" s="32">
        <f t="shared" si="6"/>
        <v>44382</v>
      </c>
      <c r="AR18" s="18" t="s">
        <v>13</v>
      </c>
      <c r="AS18" s="18" t="s">
        <v>13</v>
      </c>
      <c r="AT18" s="18" t="s">
        <v>13</v>
      </c>
      <c r="AU18" s="18" t="s">
        <v>13</v>
      </c>
      <c r="AV18" s="18" t="s">
        <v>14</v>
      </c>
    </row>
    <row r="19" spans="1:48" x14ac:dyDescent="0.35">
      <c r="A19" s="28">
        <f t="shared" si="0"/>
        <v>44613</v>
      </c>
      <c r="B19" s="18" t="s">
        <v>13</v>
      </c>
      <c r="C19" s="18" t="s">
        <v>11</v>
      </c>
      <c r="D19" s="18" t="s">
        <v>13</v>
      </c>
      <c r="E19" s="18" t="s">
        <v>11</v>
      </c>
      <c r="F19" s="18" t="s">
        <v>13</v>
      </c>
      <c r="G19" s="5"/>
      <c r="H19" s="30">
        <f t="shared" si="1"/>
        <v>44788</v>
      </c>
      <c r="I19" s="18" t="s">
        <v>13</v>
      </c>
      <c r="J19" s="18" t="s">
        <v>13</v>
      </c>
      <c r="K19" s="18" t="s">
        <v>13</v>
      </c>
      <c r="L19" s="18" t="s">
        <v>13</v>
      </c>
      <c r="M19" s="18" t="s">
        <v>14</v>
      </c>
      <c r="N19" s="5"/>
      <c r="O19" s="31">
        <f t="shared" si="2"/>
        <v>44599</v>
      </c>
      <c r="P19" s="18" t="s">
        <v>13</v>
      </c>
      <c r="Q19" s="18" t="s">
        <v>13</v>
      </c>
      <c r="R19" s="18" t="s">
        <v>11</v>
      </c>
      <c r="S19" s="18" t="s">
        <v>13</v>
      </c>
      <c r="T19" s="18" t="s">
        <v>11</v>
      </c>
      <c r="U19" s="5"/>
      <c r="V19" s="33">
        <f t="shared" si="3"/>
        <v>44767</v>
      </c>
      <c r="W19" s="18" t="s">
        <v>13</v>
      </c>
      <c r="X19" s="18" t="s">
        <v>13</v>
      </c>
      <c r="Y19" s="18" t="s">
        <v>14</v>
      </c>
      <c r="Z19" s="18" t="s">
        <v>13</v>
      </c>
      <c r="AA19" s="18" t="s">
        <v>14</v>
      </c>
      <c r="AB19" s="5"/>
      <c r="AC19" s="29">
        <f t="shared" si="4"/>
        <v>44578</v>
      </c>
      <c r="AD19" s="18" t="s">
        <v>13</v>
      </c>
      <c r="AE19" s="18" t="s">
        <v>13</v>
      </c>
      <c r="AF19" s="18" t="s">
        <v>13</v>
      </c>
      <c r="AG19" s="18" t="s">
        <v>14</v>
      </c>
      <c r="AH19" s="18" t="s">
        <v>14</v>
      </c>
      <c r="AI19" s="5"/>
      <c r="AJ19" s="32">
        <f t="shared" si="5"/>
        <v>44753</v>
      </c>
      <c r="AK19" s="18" t="s">
        <v>13</v>
      </c>
      <c r="AL19" s="18" t="s">
        <v>13</v>
      </c>
      <c r="AM19" s="18" t="s">
        <v>13</v>
      </c>
      <c r="AN19" s="18" t="s">
        <v>14</v>
      </c>
      <c r="AO19" s="18" t="s">
        <v>14</v>
      </c>
      <c r="AQ19" s="32">
        <f t="shared" si="6"/>
        <v>44389</v>
      </c>
      <c r="AR19" s="18" t="s">
        <v>13</v>
      </c>
      <c r="AS19" s="18" t="s">
        <v>13</v>
      </c>
      <c r="AT19" s="18" t="s">
        <v>13</v>
      </c>
      <c r="AU19" s="18" t="s">
        <v>13</v>
      </c>
      <c r="AV19" s="18" t="s">
        <v>14</v>
      </c>
    </row>
    <row r="20" spans="1:48" x14ac:dyDescent="0.35">
      <c r="A20" s="28">
        <f t="shared" si="0"/>
        <v>44620</v>
      </c>
      <c r="B20" s="18" t="s">
        <v>13</v>
      </c>
      <c r="C20" s="18" t="s">
        <v>11</v>
      </c>
      <c r="D20" s="18" t="s">
        <v>13</v>
      </c>
      <c r="E20" s="18" t="s">
        <v>11</v>
      </c>
      <c r="F20" s="18" t="s">
        <v>13</v>
      </c>
      <c r="G20" s="5"/>
      <c r="H20" s="30">
        <f t="shared" si="1"/>
        <v>44795</v>
      </c>
      <c r="I20" s="18" t="s">
        <v>13</v>
      </c>
      <c r="J20" s="18" t="s">
        <v>13</v>
      </c>
      <c r="K20" s="18" t="s">
        <v>13</v>
      </c>
      <c r="L20" s="18" t="s">
        <v>13</v>
      </c>
      <c r="M20" s="18" t="s">
        <v>14</v>
      </c>
      <c r="N20" s="5"/>
      <c r="O20" s="31">
        <f t="shared" si="2"/>
        <v>44606</v>
      </c>
      <c r="P20" s="18" t="s">
        <v>13</v>
      </c>
      <c r="Q20" s="18" t="s">
        <v>13</v>
      </c>
      <c r="R20" s="18" t="s">
        <v>11</v>
      </c>
      <c r="S20" s="18" t="s">
        <v>13</v>
      </c>
      <c r="T20" s="18" t="s">
        <v>14</v>
      </c>
      <c r="U20" s="5"/>
      <c r="V20" s="33">
        <f t="shared" si="3"/>
        <v>44774</v>
      </c>
      <c r="W20" s="18" t="s">
        <v>13</v>
      </c>
      <c r="X20" s="18" t="s">
        <v>13</v>
      </c>
      <c r="Y20" s="18" t="s">
        <v>14</v>
      </c>
      <c r="Z20" s="18" t="s">
        <v>13</v>
      </c>
      <c r="AA20" s="18" t="s">
        <v>14</v>
      </c>
      <c r="AB20" s="5"/>
      <c r="AC20" s="29">
        <f t="shared" si="4"/>
        <v>44585</v>
      </c>
      <c r="AD20" s="18" t="s">
        <v>13</v>
      </c>
      <c r="AE20" s="18" t="s">
        <v>13</v>
      </c>
      <c r="AF20" s="18" t="s">
        <v>13</v>
      </c>
      <c r="AG20" s="18" t="s">
        <v>14</v>
      </c>
      <c r="AH20" s="18" t="s">
        <v>11</v>
      </c>
      <c r="AI20" s="5"/>
      <c r="AJ20" s="32">
        <f t="shared" si="5"/>
        <v>44760</v>
      </c>
      <c r="AK20" s="18" t="s">
        <v>13</v>
      </c>
      <c r="AL20" s="18" t="s">
        <v>13</v>
      </c>
      <c r="AM20" s="18" t="s">
        <v>13</v>
      </c>
      <c r="AN20" s="18" t="s">
        <v>14</v>
      </c>
      <c r="AO20" s="18" t="s">
        <v>14</v>
      </c>
      <c r="AQ20" s="32">
        <f t="shared" si="6"/>
        <v>44396</v>
      </c>
      <c r="AR20" s="18" t="s">
        <v>13</v>
      </c>
      <c r="AS20" s="18" t="s">
        <v>13</v>
      </c>
      <c r="AT20" s="18" t="s">
        <v>13</v>
      </c>
      <c r="AU20" s="18" t="s">
        <v>12</v>
      </c>
      <c r="AV20" s="18" t="s">
        <v>14</v>
      </c>
    </row>
    <row r="21" spans="1:48" x14ac:dyDescent="0.35">
      <c r="A21" s="28">
        <f t="shared" si="0"/>
        <v>44627</v>
      </c>
      <c r="B21" s="18" t="s">
        <v>13</v>
      </c>
      <c r="C21" s="18" t="s">
        <v>11</v>
      </c>
      <c r="D21" s="18" t="s">
        <v>13</v>
      </c>
      <c r="E21" s="18" t="s">
        <v>13</v>
      </c>
      <c r="F21" s="18" t="s">
        <v>11</v>
      </c>
      <c r="G21" s="5"/>
      <c r="H21" s="30">
        <f t="shared" si="1"/>
        <v>44802</v>
      </c>
      <c r="I21" s="18" t="s">
        <v>16</v>
      </c>
      <c r="J21" s="18" t="s">
        <v>13</v>
      </c>
      <c r="K21" s="18" t="s">
        <v>13</v>
      </c>
      <c r="L21" s="18" t="s">
        <v>13</v>
      </c>
      <c r="M21" s="18" t="s">
        <v>14</v>
      </c>
      <c r="N21" s="5"/>
      <c r="O21" s="31">
        <f t="shared" si="2"/>
        <v>44613</v>
      </c>
      <c r="P21" s="18" t="s">
        <v>13</v>
      </c>
      <c r="Q21" s="18" t="s">
        <v>13</v>
      </c>
      <c r="R21" s="18" t="s">
        <v>11</v>
      </c>
      <c r="S21" s="18" t="s">
        <v>13</v>
      </c>
      <c r="T21" s="18" t="s">
        <v>11</v>
      </c>
      <c r="U21" s="5"/>
      <c r="V21" s="33">
        <f t="shared" si="3"/>
        <v>44781</v>
      </c>
      <c r="W21" s="18" t="s">
        <v>13</v>
      </c>
      <c r="X21" s="18" t="s">
        <v>13</v>
      </c>
      <c r="Y21" s="18" t="s">
        <v>14</v>
      </c>
      <c r="Z21" s="18" t="s">
        <v>13</v>
      </c>
      <c r="AA21" s="18" t="s">
        <v>14</v>
      </c>
      <c r="AB21" s="5"/>
      <c r="AC21" s="29">
        <f t="shared" si="4"/>
        <v>44592</v>
      </c>
      <c r="AD21" s="18" t="s">
        <v>13</v>
      </c>
      <c r="AE21" s="18" t="s">
        <v>13</v>
      </c>
      <c r="AF21" s="18" t="s">
        <v>13</v>
      </c>
      <c r="AG21" s="18" t="s">
        <v>14</v>
      </c>
      <c r="AH21" s="18" t="s">
        <v>14</v>
      </c>
      <c r="AI21" s="5"/>
      <c r="AJ21" s="32">
        <f t="shared" si="5"/>
        <v>44767</v>
      </c>
      <c r="AK21" s="18" t="s">
        <v>13</v>
      </c>
      <c r="AL21" s="18" t="s">
        <v>13</v>
      </c>
      <c r="AM21" s="18" t="s">
        <v>13</v>
      </c>
      <c r="AN21" s="18" t="s">
        <v>14</v>
      </c>
      <c r="AO21" s="18" t="s">
        <v>14</v>
      </c>
      <c r="AQ21" s="32">
        <f t="shared" si="6"/>
        <v>44403</v>
      </c>
      <c r="AR21" s="18" t="s">
        <v>13</v>
      </c>
      <c r="AS21" s="18" t="s">
        <v>13</v>
      </c>
      <c r="AT21" s="18" t="s">
        <v>13</v>
      </c>
      <c r="AU21" s="18" t="s">
        <v>12</v>
      </c>
      <c r="AV21" s="18" t="s">
        <v>14</v>
      </c>
    </row>
    <row r="22" spans="1:48" x14ac:dyDescent="0.35">
      <c r="A22" s="28">
        <f t="shared" si="0"/>
        <v>44634</v>
      </c>
      <c r="B22" s="18" t="s">
        <v>13</v>
      </c>
      <c r="C22" s="18" t="s">
        <v>11</v>
      </c>
      <c r="D22" s="18" t="s">
        <v>13</v>
      </c>
      <c r="E22" s="18" t="s">
        <v>11</v>
      </c>
      <c r="F22" s="18" t="s">
        <v>13</v>
      </c>
      <c r="G22" s="5"/>
      <c r="H22" s="30">
        <f t="shared" si="1"/>
        <v>44809</v>
      </c>
      <c r="I22" s="18" t="s">
        <v>13</v>
      </c>
      <c r="J22" s="18" t="s">
        <v>13</v>
      </c>
      <c r="K22" s="18" t="s">
        <v>13</v>
      </c>
      <c r="L22" s="18" t="s">
        <v>13</v>
      </c>
      <c r="M22" s="18" t="s">
        <v>14</v>
      </c>
      <c r="N22" s="5"/>
      <c r="O22" s="31">
        <f t="shared" si="2"/>
        <v>44620</v>
      </c>
      <c r="P22" s="18" t="s">
        <v>13</v>
      </c>
      <c r="Q22" s="18" t="s">
        <v>13</v>
      </c>
      <c r="R22" s="18" t="s">
        <v>11</v>
      </c>
      <c r="S22" s="18" t="s">
        <v>13</v>
      </c>
      <c r="T22" s="18" t="s">
        <v>14</v>
      </c>
      <c r="U22" s="5"/>
      <c r="V22" s="33">
        <f t="shared" si="3"/>
        <v>44788</v>
      </c>
      <c r="W22" s="18" t="s">
        <v>13</v>
      </c>
      <c r="X22" s="18" t="s">
        <v>13</v>
      </c>
      <c r="Y22" s="18" t="s">
        <v>14</v>
      </c>
      <c r="Z22" s="18" t="s">
        <v>13</v>
      </c>
      <c r="AA22" s="18" t="s">
        <v>14</v>
      </c>
      <c r="AB22" s="5"/>
      <c r="AC22" s="29">
        <f t="shared" si="4"/>
        <v>44599</v>
      </c>
      <c r="AD22" s="18" t="s">
        <v>13</v>
      </c>
      <c r="AE22" s="18" t="s">
        <v>13</v>
      </c>
      <c r="AF22" s="18" t="s">
        <v>13</v>
      </c>
      <c r="AG22" s="18" t="s">
        <v>14</v>
      </c>
      <c r="AH22" s="18" t="s">
        <v>11</v>
      </c>
      <c r="AI22" s="5"/>
      <c r="AJ22" s="32">
        <f t="shared" si="5"/>
        <v>44774</v>
      </c>
      <c r="AK22" s="18" t="s">
        <v>13</v>
      </c>
      <c r="AL22" s="18" t="s">
        <v>13</v>
      </c>
      <c r="AM22" s="18" t="s">
        <v>13</v>
      </c>
      <c r="AN22" s="18" t="s">
        <v>14</v>
      </c>
      <c r="AO22" s="18" t="s">
        <v>14</v>
      </c>
      <c r="AQ22" s="32">
        <f t="shared" si="6"/>
        <v>44410</v>
      </c>
      <c r="AR22" s="18" t="s">
        <v>13</v>
      </c>
      <c r="AS22" s="18" t="s">
        <v>13</v>
      </c>
      <c r="AT22" s="18" t="s">
        <v>13</v>
      </c>
      <c r="AU22" s="18" t="s">
        <v>12</v>
      </c>
      <c r="AV22" s="18" t="s">
        <v>14</v>
      </c>
    </row>
    <row r="23" spans="1:48" x14ac:dyDescent="0.35">
      <c r="A23" s="28">
        <f t="shared" si="0"/>
        <v>44641</v>
      </c>
      <c r="B23" s="18" t="s">
        <v>13</v>
      </c>
      <c r="C23" s="18" t="s">
        <v>11</v>
      </c>
      <c r="D23" s="18" t="s">
        <v>13</v>
      </c>
      <c r="E23" s="18" t="s">
        <v>13</v>
      </c>
      <c r="F23" s="18" t="s">
        <v>11</v>
      </c>
      <c r="G23" s="5"/>
      <c r="H23" s="30">
        <f t="shared" si="1"/>
        <v>44816</v>
      </c>
      <c r="I23" s="18" t="s">
        <v>13</v>
      </c>
      <c r="J23" s="18" t="s">
        <v>13</v>
      </c>
      <c r="K23" s="18" t="s">
        <v>13</v>
      </c>
      <c r="L23" s="18" t="s">
        <v>13</v>
      </c>
      <c r="M23" s="18" t="s">
        <v>14</v>
      </c>
      <c r="N23" s="5"/>
      <c r="O23" s="31">
        <f t="shared" si="2"/>
        <v>44627</v>
      </c>
      <c r="P23" s="18" t="s">
        <v>13</v>
      </c>
      <c r="Q23" s="18" t="s">
        <v>13</v>
      </c>
      <c r="R23" s="18" t="s">
        <v>11</v>
      </c>
      <c r="S23" s="18" t="s">
        <v>13</v>
      </c>
      <c r="T23" s="18" t="s">
        <v>11</v>
      </c>
      <c r="U23" s="5"/>
      <c r="V23" s="33">
        <f t="shared" si="3"/>
        <v>44795</v>
      </c>
      <c r="W23" s="18" t="s">
        <v>13</v>
      </c>
      <c r="X23" s="18" t="s">
        <v>13</v>
      </c>
      <c r="Y23" s="18" t="s">
        <v>14</v>
      </c>
      <c r="Z23" s="18" t="s">
        <v>13</v>
      </c>
      <c r="AA23" s="18" t="s">
        <v>14</v>
      </c>
      <c r="AB23" s="5"/>
      <c r="AC23" s="29">
        <f t="shared" si="4"/>
        <v>44606</v>
      </c>
      <c r="AD23" s="18" t="s">
        <v>13</v>
      </c>
      <c r="AE23" s="18" t="s">
        <v>13</v>
      </c>
      <c r="AF23" s="18" t="s">
        <v>13</v>
      </c>
      <c r="AG23" s="18" t="s">
        <v>14</v>
      </c>
      <c r="AH23" s="18" t="s">
        <v>14</v>
      </c>
      <c r="AI23" s="5"/>
      <c r="AJ23" s="32">
        <f t="shared" si="5"/>
        <v>44781</v>
      </c>
      <c r="AK23" s="18" t="s">
        <v>13</v>
      </c>
      <c r="AL23" s="18" t="s">
        <v>13</v>
      </c>
      <c r="AM23" s="18" t="s">
        <v>13</v>
      </c>
      <c r="AN23" s="18" t="s">
        <v>14</v>
      </c>
      <c r="AO23" s="18" t="s">
        <v>14</v>
      </c>
      <c r="AQ23" s="32">
        <f t="shared" si="6"/>
        <v>44417</v>
      </c>
      <c r="AR23" s="18" t="s">
        <v>13</v>
      </c>
      <c r="AS23" s="18" t="s">
        <v>13</v>
      </c>
      <c r="AT23" s="18" t="s">
        <v>13</v>
      </c>
      <c r="AU23" s="18" t="s">
        <v>12</v>
      </c>
      <c r="AV23" s="18" t="s">
        <v>14</v>
      </c>
    </row>
    <row r="24" spans="1:48" x14ac:dyDescent="0.35">
      <c r="A24" s="28">
        <f t="shared" si="0"/>
        <v>44648</v>
      </c>
      <c r="B24" s="18" t="s">
        <v>13</v>
      </c>
      <c r="C24" s="18" t="s">
        <v>13</v>
      </c>
      <c r="D24" s="18" t="s">
        <v>13</v>
      </c>
      <c r="E24" s="18" t="s">
        <v>13</v>
      </c>
      <c r="F24" s="18" t="s">
        <v>14</v>
      </c>
      <c r="G24" s="5"/>
      <c r="H24" s="30">
        <f t="shared" si="1"/>
        <v>44823</v>
      </c>
      <c r="I24" s="18" t="s">
        <v>13</v>
      </c>
      <c r="J24" s="18" t="s">
        <v>13</v>
      </c>
      <c r="K24" s="18" t="s">
        <v>13</v>
      </c>
      <c r="L24" s="18" t="s">
        <v>13</v>
      </c>
      <c r="M24" s="18" t="s">
        <v>14</v>
      </c>
      <c r="N24" s="5"/>
      <c r="O24" s="31">
        <f t="shared" si="2"/>
        <v>44634</v>
      </c>
      <c r="P24" s="18" t="s">
        <v>15</v>
      </c>
      <c r="Q24" s="18" t="s">
        <v>15</v>
      </c>
      <c r="R24" s="18" t="s">
        <v>11</v>
      </c>
      <c r="S24" s="18" t="s">
        <v>15</v>
      </c>
      <c r="T24" s="18" t="s">
        <v>11</v>
      </c>
      <c r="U24" s="5"/>
      <c r="V24" s="33">
        <f t="shared" si="3"/>
        <v>44802</v>
      </c>
      <c r="W24" s="18" t="s">
        <v>16</v>
      </c>
      <c r="X24" s="18" t="s">
        <v>13</v>
      </c>
      <c r="Y24" s="18" t="s">
        <v>14</v>
      </c>
      <c r="Z24" s="18" t="s">
        <v>13</v>
      </c>
      <c r="AA24" s="18" t="s">
        <v>14</v>
      </c>
      <c r="AB24" s="5"/>
      <c r="AC24" s="29">
        <f t="shared" si="4"/>
        <v>44613</v>
      </c>
      <c r="AD24" s="18" t="s">
        <v>13</v>
      </c>
      <c r="AE24" s="18" t="s">
        <v>13</v>
      </c>
      <c r="AF24" s="18" t="s">
        <v>13</v>
      </c>
      <c r="AG24" s="18" t="s">
        <v>14</v>
      </c>
      <c r="AH24" s="18" t="s">
        <v>11</v>
      </c>
      <c r="AI24" s="5"/>
      <c r="AJ24" s="32">
        <f t="shared" si="5"/>
        <v>44788</v>
      </c>
      <c r="AK24" s="18" t="s">
        <v>13</v>
      </c>
      <c r="AL24" s="18" t="s">
        <v>13</v>
      </c>
      <c r="AM24" s="18" t="s">
        <v>13</v>
      </c>
      <c r="AN24" s="18" t="s">
        <v>14</v>
      </c>
      <c r="AO24" s="18" t="s">
        <v>14</v>
      </c>
      <c r="AQ24" s="32">
        <f t="shared" si="6"/>
        <v>44424</v>
      </c>
      <c r="AR24" s="18" t="s">
        <v>13</v>
      </c>
      <c r="AS24" s="18" t="s">
        <v>13</v>
      </c>
      <c r="AT24" s="18" t="s">
        <v>13</v>
      </c>
      <c r="AU24" s="18" t="s">
        <v>12</v>
      </c>
      <c r="AV24" s="18" t="s">
        <v>14</v>
      </c>
    </row>
    <row r="25" spans="1:48" x14ac:dyDescent="0.35">
      <c r="A25" s="28">
        <f t="shared" si="0"/>
        <v>44655</v>
      </c>
      <c r="B25" s="18" t="s">
        <v>13</v>
      </c>
      <c r="C25" s="18" t="s">
        <v>13</v>
      </c>
      <c r="D25" s="18" t="s">
        <v>13</v>
      </c>
      <c r="E25" s="18" t="s">
        <v>13</v>
      </c>
      <c r="F25" s="18" t="s">
        <v>14</v>
      </c>
      <c r="G25" s="5"/>
      <c r="H25" s="30">
        <f t="shared" si="1"/>
        <v>44830</v>
      </c>
      <c r="I25" s="18" t="s">
        <v>13</v>
      </c>
      <c r="J25" s="18" t="s">
        <v>11</v>
      </c>
      <c r="K25" s="18" t="s">
        <v>13</v>
      </c>
      <c r="L25" s="18" t="s">
        <v>11</v>
      </c>
      <c r="M25" s="18" t="s">
        <v>13</v>
      </c>
      <c r="N25" s="5"/>
      <c r="O25" s="31">
        <f t="shared" si="2"/>
        <v>44641</v>
      </c>
      <c r="P25" s="18" t="s">
        <v>15</v>
      </c>
      <c r="Q25" s="18" t="s">
        <v>15</v>
      </c>
      <c r="R25" s="18" t="s">
        <v>11</v>
      </c>
      <c r="S25" s="18" t="s">
        <v>15</v>
      </c>
      <c r="T25" s="18" t="s">
        <v>11</v>
      </c>
      <c r="U25" s="5"/>
      <c r="V25" s="33">
        <f t="shared" si="3"/>
        <v>44809</v>
      </c>
      <c r="W25" s="18" t="s">
        <v>13</v>
      </c>
      <c r="X25" s="18" t="s">
        <v>13</v>
      </c>
      <c r="Y25" s="18" t="s">
        <v>14</v>
      </c>
      <c r="Z25" s="18" t="s">
        <v>13</v>
      </c>
      <c r="AA25" s="18" t="s">
        <v>14</v>
      </c>
      <c r="AB25" s="5"/>
      <c r="AC25" s="29">
        <f t="shared" si="4"/>
        <v>44620</v>
      </c>
      <c r="AD25" s="18" t="s">
        <v>12</v>
      </c>
      <c r="AE25" s="18" t="s">
        <v>12</v>
      </c>
      <c r="AF25" s="18" t="s">
        <v>12</v>
      </c>
      <c r="AG25" s="18" t="s">
        <v>14</v>
      </c>
      <c r="AH25" s="18" t="s">
        <v>14</v>
      </c>
      <c r="AI25" s="5"/>
      <c r="AJ25" s="32">
        <f t="shared" si="5"/>
        <v>44795</v>
      </c>
      <c r="AK25" s="18" t="s">
        <v>13</v>
      </c>
      <c r="AL25" s="18" t="s">
        <v>13</v>
      </c>
      <c r="AM25" s="18" t="s">
        <v>13</v>
      </c>
      <c r="AN25" s="18" t="s">
        <v>14</v>
      </c>
      <c r="AO25" s="18" t="s">
        <v>14</v>
      </c>
      <c r="AQ25" s="32">
        <f t="shared" si="6"/>
        <v>44431</v>
      </c>
      <c r="AR25" s="18" t="s">
        <v>13</v>
      </c>
      <c r="AS25" s="18" t="s">
        <v>13</v>
      </c>
      <c r="AT25" s="18" t="s">
        <v>13</v>
      </c>
      <c r="AU25" s="18" t="s">
        <v>12</v>
      </c>
      <c r="AV25" s="18" t="s">
        <v>14</v>
      </c>
    </row>
    <row r="26" spans="1:48" x14ac:dyDescent="0.35">
      <c r="A26" s="28">
        <f t="shared" si="0"/>
        <v>44662</v>
      </c>
      <c r="B26" s="18" t="s">
        <v>13</v>
      </c>
      <c r="C26" s="18" t="s">
        <v>13</v>
      </c>
      <c r="D26" s="18" t="s">
        <v>13</v>
      </c>
      <c r="E26" s="18" t="s">
        <v>13</v>
      </c>
      <c r="F26" s="18" t="s">
        <v>16</v>
      </c>
      <c r="G26" s="5"/>
      <c r="H26" s="30">
        <f t="shared" si="1"/>
        <v>44837</v>
      </c>
      <c r="I26" s="18" t="s">
        <v>13</v>
      </c>
      <c r="J26" s="18" t="s">
        <v>11</v>
      </c>
      <c r="K26" s="18" t="s">
        <v>13</v>
      </c>
      <c r="L26" s="18" t="s">
        <v>11</v>
      </c>
      <c r="M26" s="18" t="s">
        <v>13</v>
      </c>
      <c r="N26" s="5"/>
      <c r="O26" s="19"/>
      <c r="P26" s="5"/>
      <c r="Q26" s="5"/>
      <c r="R26" s="5"/>
      <c r="S26" s="5"/>
      <c r="T26" s="5"/>
      <c r="U26" s="5"/>
      <c r="V26" s="33">
        <f t="shared" si="3"/>
        <v>44816</v>
      </c>
      <c r="W26" s="18" t="s">
        <v>15</v>
      </c>
      <c r="X26" s="18" t="s">
        <v>15</v>
      </c>
      <c r="Y26" s="18" t="s">
        <v>14</v>
      </c>
      <c r="Z26" s="18" t="s">
        <v>15</v>
      </c>
      <c r="AA26" s="18" t="s">
        <v>14</v>
      </c>
      <c r="AB26" s="5"/>
      <c r="AC26" s="29">
        <f t="shared" si="4"/>
        <v>44627</v>
      </c>
      <c r="AD26" s="18" t="s">
        <v>12</v>
      </c>
      <c r="AE26" s="18" t="s">
        <v>12</v>
      </c>
      <c r="AF26" s="18" t="s">
        <v>12</v>
      </c>
      <c r="AG26" s="18" t="s">
        <v>14</v>
      </c>
      <c r="AH26" s="18" t="s">
        <v>11</v>
      </c>
      <c r="AI26" s="5"/>
      <c r="AJ26" s="32">
        <f t="shared" si="5"/>
        <v>44802</v>
      </c>
      <c r="AK26" s="18" t="s">
        <v>16</v>
      </c>
      <c r="AL26" s="18" t="s">
        <v>11</v>
      </c>
      <c r="AM26" s="18" t="s">
        <v>13</v>
      </c>
      <c r="AN26" s="18" t="s">
        <v>11</v>
      </c>
      <c r="AO26" s="18" t="s">
        <v>11</v>
      </c>
      <c r="AQ26" s="32">
        <f t="shared" si="6"/>
        <v>44438</v>
      </c>
      <c r="AR26" s="18" t="s">
        <v>16</v>
      </c>
      <c r="AS26" s="18" t="s">
        <v>11</v>
      </c>
      <c r="AT26" s="18" t="s">
        <v>13</v>
      </c>
      <c r="AU26" s="18" t="s">
        <v>11</v>
      </c>
      <c r="AV26" s="18" t="s">
        <v>11</v>
      </c>
    </row>
    <row r="27" spans="1:48" x14ac:dyDescent="0.35">
      <c r="A27" s="1"/>
      <c r="B27" s="5"/>
      <c r="C27" s="5"/>
      <c r="D27" s="5"/>
      <c r="E27" s="5"/>
      <c r="F27" s="5"/>
      <c r="G27" s="5"/>
      <c r="H27" s="19"/>
      <c r="I27" s="5"/>
      <c r="J27" s="5"/>
      <c r="K27" s="5"/>
      <c r="L27" s="5"/>
      <c r="M27" s="5"/>
      <c r="N27" s="5"/>
      <c r="O27" s="5"/>
      <c r="P27" s="5"/>
      <c r="Q27" s="5"/>
      <c r="R27" s="5"/>
      <c r="S27" s="5"/>
      <c r="T27" s="5"/>
      <c r="U27" s="5"/>
      <c r="V27" s="33">
        <f t="shared" si="3"/>
        <v>44823</v>
      </c>
      <c r="W27" s="18" t="s">
        <v>15</v>
      </c>
      <c r="X27" s="18" t="s">
        <v>15</v>
      </c>
      <c r="Y27" s="18" t="s">
        <v>14</v>
      </c>
      <c r="Z27" s="18" t="s">
        <v>15</v>
      </c>
      <c r="AA27" s="18" t="s">
        <v>14</v>
      </c>
      <c r="AB27" s="5"/>
      <c r="AC27" s="5"/>
      <c r="AD27" s="5"/>
      <c r="AE27" s="5"/>
      <c r="AF27" s="5"/>
      <c r="AG27" s="5"/>
      <c r="AH27" s="5"/>
      <c r="AI27" s="5"/>
      <c r="AJ27" s="32">
        <f t="shared" si="5"/>
        <v>44809</v>
      </c>
      <c r="AK27" s="18" t="s">
        <v>11</v>
      </c>
      <c r="AL27" s="18" t="s">
        <v>13</v>
      </c>
      <c r="AM27" s="18" t="s">
        <v>13</v>
      </c>
      <c r="AN27" s="18" t="s">
        <v>19</v>
      </c>
      <c r="AO27" s="18" t="s">
        <v>19</v>
      </c>
      <c r="AQ27" s="32">
        <f t="shared" si="6"/>
        <v>44445</v>
      </c>
      <c r="AR27" s="18" t="s">
        <v>11</v>
      </c>
      <c r="AS27" s="18" t="s">
        <v>13</v>
      </c>
      <c r="AT27" s="18" t="s">
        <v>13</v>
      </c>
      <c r="AU27" s="18" t="s">
        <v>19</v>
      </c>
      <c r="AV27" s="18" t="s">
        <v>19</v>
      </c>
    </row>
    <row r="28" spans="1:48" s="3" customFormat="1" x14ac:dyDescent="0.3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32">
        <f>AJ27+7</f>
        <v>44816</v>
      </c>
      <c r="AK28" s="21" t="s">
        <v>13</v>
      </c>
      <c r="AL28" s="21" t="s">
        <v>13</v>
      </c>
      <c r="AM28" s="21" t="s">
        <v>11</v>
      </c>
      <c r="AN28" s="21" t="s">
        <v>11</v>
      </c>
      <c r="AO28" s="21" t="s">
        <v>14</v>
      </c>
      <c r="AQ28" s="32">
        <f>AQ27+7</f>
        <v>44452</v>
      </c>
      <c r="AR28" s="21" t="s">
        <v>13</v>
      </c>
      <c r="AS28" s="21" t="s">
        <v>13</v>
      </c>
      <c r="AT28" s="21" t="s">
        <v>11</v>
      </c>
      <c r="AU28" s="21" t="s">
        <v>11</v>
      </c>
      <c r="AV28" s="21" t="s">
        <v>14</v>
      </c>
    </row>
    <row r="29" spans="1:48" s="3" customFormat="1" x14ac:dyDescent="0.35">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32">
        <f>AJ28+7</f>
        <v>44823</v>
      </c>
      <c r="AK29" s="21" t="s">
        <v>13</v>
      </c>
      <c r="AL29" s="21" t="s">
        <v>13</v>
      </c>
      <c r="AM29" s="21" t="s">
        <v>11</v>
      </c>
      <c r="AN29" s="21" t="s">
        <v>11</v>
      </c>
      <c r="AO29" s="21" t="s">
        <v>14</v>
      </c>
      <c r="AQ29" s="32">
        <f>AQ28+7</f>
        <v>44459</v>
      </c>
      <c r="AR29" s="21" t="s">
        <v>13</v>
      </c>
      <c r="AS29" s="21" t="s">
        <v>13</v>
      </c>
      <c r="AT29" s="21" t="s">
        <v>11</v>
      </c>
      <c r="AU29" s="21" t="s">
        <v>11</v>
      </c>
      <c r="AV29" s="21" t="s">
        <v>14</v>
      </c>
    </row>
    <row r="30" spans="1:48" x14ac:dyDescent="0.3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8" x14ac:dyDescent="0.3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8" ht="15.65" customHeight="1" x14ac:dyDescent="0.35"/>
    <row r="33" spans="1:48" ht="29.15" customHeight="1" x14ac:dyDescent="0.35">
      <c r="A33" s="87" t="s">
        <v>20</v>
      </c>
      <c r="B33" s="87"/>
      <c r="C33" s="87"/>
      <c r="D33" s="87"/>
      <c r="E33" s="87"/>
      <c r="F33" s="87"/>
      <c r="G33" s="6"/>
      <c r="H33" s="87" t="s">
        <v>20</v>
      </c>
      <c r="I33" s="87"/>
      <c r="J33" s="87"/>
      <c r="K33" s="87"/>
      <c r="L33" s="87"/>
      <c r="M33" s="87"/>
      <c r="N33" s="6"/>
      <c r="O33" s="87" t="s">
        <v>20</v>
      </c>
      <c r="P33" s="87"/>
      <c r="Q33" s="87"/>
      <c r="R33" s="87"/>
      <c r="S33" s="87"/>
      <c r="T33" s="87"/>
      <c r="U33" s="6"/>
      <c r="V33" s="87" t="s">
        <v>20</v>
      </c>
      <c r="W33" s="87"/>
      <c r="X33" s="87"/>
      <c r="Y33" s="87"/>
      <c r="Z33" s="87"/>
      <c r="AA33" s="87"/>
      <c r="AB33" s="6"/>
      <c r="AC33" s="87" t="s">
        <v>20</v>
      </c>
      <c r="AD33" s="87"/>
      <c r="AE33" s="87"/>
      <c r="AF33" s="87"/>
      <c r="AG33" s="87"/>
      <c r="AH33" s="87"/>
      <c r="AI33" s="6"/>
      <c r="AJ33" s="87" t="s">
        <v>20</v>
      </c>
      <c r="AK33" s="87"/>
      <c r="AL33" s="87"/>
      <c r="AM33" s="87"/>
      <c r="AN33" s="87"/>
      <c r="AO33" s="87"/>
      <c r="AQ33" s="87" t="s">
        <v>20</v>
      </c>
      <c r="AR33" s="87"/>
      <c r="AS33" s="87"/>
      <c r="AT33" s="87"/>
      <c r="AU33" s="87"/>
      <c r="AV33" s="87"/>
    </row>
    <row r="34" spans="1:48" x14ac:dyDescent="0.35">
      <c r="A34" s="22" t="s">
        <v>21</v>
      </c>
      <c r="B34" s="23" t="s">
        <v>13</v>
      </c>
      <c r="C34" s="2">
        <f>COUNTIF(B2:F31,"P")</f>
        <v>76</v>
      </c>
      <c r="H34" s="22" t="s">
        <v>21</v>
      </c>
      <c r="I34" s="23" t="s">
        <v>13</v>
      </c>
      <c r="J34" s="2">
        <f>COUNTIF(I2:M31,"P")</f>
        <v>83</v>
      </c>
      <c r="O34" s="22" t="s">
        <v>21</v>
      </c>
      <c r="P34" s="23" t="s">
        <v>13</v>
      </c>
      <c r="Q34" s="2">
        <f>COUNTIF(P2:T31,"P")</f>
        <v>63</v>
      </c>
      <c r="V34" s="22" t="s">
        <v>21</v>
      </c>
      <c r="W34" s="23" t="s">
        <v>13</v>
      </c>
      <c r="X34" s="2">
        <f>COUNTIF(W2:AA27,"P")</f>
        <v>64</v>
      </c>
      <c r="AC34" s="22" t="s">
        <v>21</v>
      </c>
      <c r="AD34" s="23" t="s">
        <v>13</v>
      </c>
      <c r="AE34" s="2">
        <f>COUNTIF(AD2:AH31,"P")</f>
        <v>66</v>
      </c>
      <c r="AJ34" s="22" t="s">
        <v>21</v>
      </c>
      <c r="AK34" s="23" t="s">
        <v>13</v>
      </c>
      <c r="AL34" s="2">
        <f>COUNTIF(AK2:AO31,"P")</f>
        <v>71</v>
      </c>
      <c r="AM34" s="88" t="s">
        <v>22</v>
      </c>
      <c r="AN34" s="88"/>
      <c r="AO34" s="88"/>
      <c r="AQ34" s="22" t="s">
        <v>21</v>
      </c>
      <c r="AR34" s="23" t="s">
        <v>13</v>
      </c>
      <c r="AS34" s="2">
        <f>COUNTIF(AR2:AV31,"P")</f>
        <v>79</v>
      </c>
      <c r="AT34" s="88" t="s">
        <v>23</v>
      </c>
      <c r="AU34" s="88"/>
      <c r="AV34" s="88"/>
    </row>
    <row r="35" spans="1:48" x14ac:dyDescent="0.35">
      <c r="A35" s="22" t="s">
        <v>24</v>
      </c>
      <c r="B35" s="24" t="s">
        <v>14</v>
      </c>
      <c r="C35" s="2">
        <f>COUNTIF(B2:F31,"R/S")</f>
        <v>4</v>
      </c>
      <c r="H35" s="22" t="s">
        <v>24</v>
      </c>
      <c r="I35" s="24" t="s">
        <v>14</v>
      </c>
      <c r="J35" s="2">
        <f>COUNTIF(I2:M31,"R/S")</f>
        <v>15</v>
      </c>
      <c r="O35" s="22" t="s">
        <v>24</v>
      </c>
      <c r="P35" s="24" t="s">
        <v>14</v>
      </c>
      <c r="Q35" s="2">
        <f>COUNTIF(P2:T31,"R/S")</f>
        <v>12</v>
      </c>
      <c r="V35" s="22" t="s">
        <v>24</v>
      </c>
      <c r="W35" s="24" t="s">
        <v>14</v>
      </c>
      <c r="X35" s="2">
        <f>COUNTIF(W2:AA31,"R/S")</f>
        <v>36</v>
      </c>
      <c r="AC35" s="22" t="s">
        <v>24</v>
      </c>
      <c r="AD35" s="24" t="s">
        <v>14</v>
      </c>
      <c r="AE35" s="2">
        <f>COUNTIF(AD2:AH31,"R/S")</f>
        <v>37</v>
      </c>
      <c r="AJ35" s="22" t="s">
        <v>24</v>
      </c>
      <c r="AK35" s="24" t="s">
        <v>14</v>
      </c>
      <c r="AL35" s="2">
        <f>COUNTIF(AK2:AO31,"R/S")</f>
        <v>43</v>
      </c>
      <c r="AQ35" s="22" t="s">
        <v>24</v>
      </c>
      <c r="AR35" s="24" t="s">
        <v>14</v>
      </c>
      <c r="AS35" s="2">
        <f>COUNTIF(AR2:AV31,"R/S")</f>
        <v>36</v>
      </c>
      <c r="AU35">
        <f>SUM(AS34:AS35)</f>
        <v>115</v>
      </c>
    </row>
    <row r="36" spans="1:48" x14ac:dyDescent="0.35">
      <c r="A36" s="22" t="s">
        <v>25</v>
      </c>
      <c r="B36" s="25" t="s">
        <v>17</v>
      </c>
      <c r="C36" s="2">
        <f>COUNTIF(B2:F31,"St")</f>
        <v>0</v>
      </c>
      <c r="H36" s="22" t="s">
        <v>25</v>
      </c>
      <c r="I36" s="25" t="s">
        <v>17</v>
      </c>
      <c r="J36" s="2">
        <f>COUNTIF(I2:M31,"St")</f>
        <v>5</v>
      </c>
      <c r="O36" s="22" t="s">
        <v>25</v>
      </c>
      <c r="P36" s="25" t="s">
        <v>17</v>
      </c>
      <c r="Q36" s="2">
        <f>COUNTIF(P2:T31,"St")</f>
        <v>0</v>
      </c>
      <c r="V36" s="22" t="s">
        <v>25</v>
      </c>
      <c r="W36" s="25" t="s">
        <v>17</v>
      </c>
      <c r="X36" s="2">
        <f>COUNTIF(W2:AA31,"St")</f>
        <v>6</v>
      </c>
      <c r="AC36" s="22" t="s">
        <v>25</v>
      </c>
      <c r="AD36" s="25" t="s">
        <v>17</v>
      </c>
      <c r="AE36" s="2">
        <f>COUNTIF(AD2:AH31,"St")</f>
        <v>0</v>
      </c>
      <c r="AJ36" s="22" t="s">
        <v>25</v>
      </c>
      <c r="AK36" s="25" t="s">
        <v>17</v>
      </c>
      <c r="AL36" s="2">
        <f>COUNTIF(AK2:AO31,"St")</f>
        <v>0</v>
      </c>
      <c r="AQ36" s="22" t="s">
        <v>25</v>
      </c>
      <c r="AR36" s="25" t="s">
        <v>17</v>
      </c>
      <c r="AS36" s="2">
        <f>COUNTIF(AR2:AV31,"St")</f>
        <v>0</v>
      </c>
    </row>
    <row r="37" spans="1:48" x14ac:dyDescent="0.35">
      <c r="A37" s="22" t="s">
        <v>26</v>
      </c>
      <c r="B37" s="26" t="s">
        <v>11</v>
      </c>
      <c r="C37" s="2">
        <f>COUNTIF(B2:F31,"U")</f>
        <v>41</v>
      </c>
      <c r="H37" s="22" t="s">
        <v>26</v>
      </c>
      <c r="I37" s="26" t="s">
        <v>11</v>
      </c>
      <c r="J37" s="2">
        <f>COUNTIF(I2:M31,"U")</f>
        <v>17</v>
      </c>
      <c r="O37" s="22" t="s">
        <v>26</v>
      </c>
      <c r="P37" s="26" t="s">
        <v>11</v>
      </c>
      <c r="Q37" s="2">
        <f>COUNTIF(P2:T31,"U")</f>
        <v>36</v>
      </c>
      <c r="V37" s="22" t="s">
        <v>26</v>
      </c>
      <c r="W37" s="26" t="s">
        <v>11</v>
      </c>
      <c r="X37" s="2">
        <f>COUNTIF(W2:AA31,"U")</f>
        <v>12</v>
      </c>
      <c r="AC37" s="22" t="s">
        <v>26</v>
      </c>
      <c r="AD37" s="26" t="s">
        <v>11</v>
      </c>
      <c r="AE37" s="2">
        <f>COUNTIF(AD2:AH31,"U")</f>
        <v>13</v>
      </c>
      <c r="AJ37" s="22" t="s">
        <v>26</v>
      </c>
      <c r="AK37" s="26" t="s">
        <v>11</v>
      </c>
      <c r="AL37" s="2">
        <f>COUNTIF(AK2:AO31,"U")</f>
        <v>12</v>
      </c>
      <c r="AQ37" s="22" t="s">
        <v>26</v>
      </c>
      <c r="AR37" s="26" t="s">
        <v>11</v>
      </c>
      <c r="AS37" s="2">
        <f>COUNTIF(AR2:AV31,"U")</f>
        <v>12</v>
      </c>
    </row>
    <row r="38" spans="1:48" x14ac:dyDescent="0.35">
      <c r="A38" s="22" t="s">
        <v>27</v>
      </c>
      <c r="B38" s="27" t="s">
        <v>16</v>
      </c>
      <c r="C38" s="2">
        <f>COUNTIF(B2:F31,"BH")</f>
        <v>4</v>
      </c>
      <c r="H38" s="22" t="s">
        <v>27</v>
      </c>
      <c r="I38" s="27" t="s">
        <v>16</v>
      </c>
      <c r="J38" s="2">
        <f>COUNTIF(I2:M31,"BH")</f>
        <v>5</v>
      </c>
      <c r="O38" s="22" t="s">
        <v>27</v>
      </c>
      <c r="P38" s="27" t="s">
        <v>16</v>
      </c>
      <c r="Q38" s="2">
        <f>COUNTIF(P2:T31,"BH")</f>
        <v>3</v>
      </c>
      <c r="V38" s="22" t="s">
        <v>27</v>
      </c>
      <c r="W38" s="27" t="s">
        <v>16</v>
      </c>
      <c r="X38" s="2">
        <f>COUNTIF(W2:AA31,"BH")</f>
        <v>6</v>
      </c>
      <c r="AC38" s="22" t="s">
        <v>27</v>
      </c>
      <c r="AD38" s="27" t="s">
        <v>16</v>
      </c>
      <c r="AE38" s="2">
        <f>COUNTIF(AD2:AH31,"BH")</f>
        <v>3</v>
      </c>
      <c r="AJ38" s="22" t="s">
        <v>27</v>
      </c>
      <c r="AK38" s="27" t="s">
        <v>16</v>
      </c>
      <c r="AL38" s="2">
        <f>COUNTIF(AK2:AO31,"BH")</f>
        <v>6</v>
      </c>
      <c r="AQ38" s="22" t="s">
        <v>27</v>
      </c>
      <c r="AR38" s="27" t="s">
        <v>16</v>
      </c>
      <c r="AS38" s="2">
        <f>COUNTIF(AR2:AV31,"BH")</f>
        <v>5</v>
      </c>
    </row>
    <row r="39" spans="1:48" ht="22" x14ac:dyDescent="0.35">
      <c r="A39" s="35" t="s">
        <v>28</v>
      </c>
      <c r="B39" s="36" t="s">
        <v>29</v>
      </c>
      <c r="C39" s="2">
        <f>COUNTIF(B2:F31,"R")</f>
        <v>0</v>
      </c>
      <c r="H39" s="35" t="s">
        <v>28</v>
      </c>
      <c r="I39" s="36" t="s">
        <v>29</v>
      </c>
      <c r="J39" s="2">
        <f>COUNTIF(I2:M31,"R")</f>
        <v>0</v>
      </c>
      <c r="O39" s="35" t="s">
        <v>28</v>
      </c>
      <c r="P39" s="36" t="s">
        <v>29</v>
      </c>
      <c r="Q39" s="2">
        <f>COUNTIF(P2:T31,"R")</f>
        <v>6</v>
      </c>
      <c r="V39" s="35" t="s">
        <v>28</v>
      </c>
      <c r="W39" s="36" t="s">
        <v>29</v>
      </c>
      <c r="X39" s="2">
        <f>COUNTIF(W2:AA31,"R")</f>
        <v>6</v>
      </c>
      <c r="AC39" s="35" t="s">
        <v>28</v>
      </c>
      <c r="AD39" s="36" t="s">
        <v>29</v>
      </c>
      <c r="AE39" s="2">
        <f>COUNTIF(AD2:AH31,"R")</f>
        <v>6</v>
      </c>
      <c r="AJ39" s="35" t="s">
        <v>28</v>
      </c>
      <c r="AK39" s="36" t="s">
        <v>29</v>
      </c>
      <c r="AL39" s="2">
        <f>COUNTIF(AK2:AO31,"R")</f>
        <v>6</v>
      </c>
      <c r="AQ39" s="35" t="s">
        <v>28</v>
      </c>
      <c r="AR39" s="36" t="s">
        <v>29</v>
      </c>
      <c r="AS39" s="2">
        <f>COUNTIF(AR2:AV32,"R")</f>
        <v>6</v>
      </c>
    </row>
    <row r="41" spans="1:48" x14ac:dyDescent="0.35">
      <c r="A41" s="86" t="s">
        <v>30</v>
      </c>
      <c r="B41" s="86"/>
      <c r="C41" s="2">
        <f>SUM(C35,C36,C37,C39)</f>
        <v>45</v>
      </c>
      <c r="H41" s="86" t="s">
        <v>30</v>
      </c>
      <c r="I41" s="86"/>
      <c r="J41" s="2">
        <f>SUM(J35,J36,J37,J39)</f>
        <v>37</v>
      </c>
      <c r="O41" s="86" t="s">
        <v>30</v>
      </c>
      <c r="P41" s="86"/>
      <c r="Q41" s="2">
        <f>SUM(Q35:Q37,Q39)</f>
        <v>54</v>
      </c>
      <c r="V41" s="86" t="s">
        <v>30</v>
      </c>
      <c r="W41" s="86"/>
      <c r="X41" s="2">
        <f>SUM(X35:X37,X39)</f>
        <v>60</v>
      </c>
      <c r="AC41" s="86" t="s">
        <v>30</v>
      </c>
      <c r="AD41" s="86"/>
      <c r="AE41" s="2">
        <f>SUM(AE35:AE37,AE39)</f>
        <v>56</v>
      </c>
      <c r="AJ41" s="86" t="s">
        <v>30</v>
      </c>
      <c r="AK41" s="86"/>
      <c r="AL41" s="2">
        <f>SUM(AL35:AL37,AL39)</f>
        <v>61</v>
      </c>
      <c r="AQ41" s="86" t="s">
        <v>30</v>
      </c>
      <c r="AR41" s="86"/>
      <c r="AS41" s="2">
        <f>SUM(AS35:AS37,AS39)</f>
        <v>54</v>
      </c>
    </row>
    <row r="42" spans="1:48" x14ac:dyDescent="0.35">
      <c r="A42" s="86" t="s">
        <v>31</v>
      </c>
      <c r="B42" s="86"/>
      <c r="C42" s="2">
        <f>SUM(C35:C39)</f>
        <v>49</v>
      </c>
      <c r="H42" s="86" t="s">
        <v>31</v>
      </c>
      <c r="I42" s="86"/>
      <c r="J42" s="2">
        <f>SUM(J35:J39)</f>
        <v>42</v>
      </c>
      <c r="O42" s="86" t="s">
        <v>31</v>
      </c>
      <c r="P42" s="86"/>
      <c r="Q42" s="2">
        <f>SUM(Q35:Q39)</f>
        <v>57</v>
      </c>
      <c r="V42" s="86" t="s">
        <v>31</v>
      </c>
      <c r="W42" s="86"/>
      <c r="X42" s="2">
        <f>SUM(X35:X39)</f>
        <v>66</v>
      </c>
      <c r="AC42" s="86" t="s">
        <v>31</v>
      </c>
      <c r="AD42" s="86"/>
      <c r="AE42" s="2">
        <f>SUM(AE35:AE39)</f>
        <v>59</v>
      </c>
      <c r="AJ42" s="86" t="s">
        <v>31</v>
      </c>
      <c r="AK42" s="86"/>
      <c r="AL42" s="2">
        <f>SUM(AL35:AL39)</f>
        <v>67</v>
      </c>
      <c r="AQ42" s="86" t="s">
        <v>31</v>
      </c>
      <c r="AR42" s="86"/>
      <c r="AS42" s="2">
        <f>SUM(AS35:AS39)</f>
        <v>59</v>
      </c>
    </row>
  </sheetData>
  <mergeCells count="23">
    <mergeCell ref="AQ33:AV33"/>
    <mergeCell ref="AM34:AO34"/>
    <mergeCell ref="AT34:AV34"/>
    <mergeCell ref="A41:B41"/>
    <mergeCell ref="H41:I41"/>
    <mergeCell ref="O41:P41"/>
    <mergeCell ref="V41:W41"/>
    <mergeCell ref="AC41:AD41"/>
    <mergeCell ref="AJ41:AK41"/>
    <mergeCell ref="AQ41:AR41"/>
    <mergeCell ref="A33:F33"/>
    <mergeCell ref="H33:M33"/>
    <mergeCell ref="O33:T33"/>
    <mergeCell ref="V33:AA33"/>
    <mergeCell ref="AC33:AH33"/>
    <mergeCell ref="AJ33:AO33"/>
    <mergeCell ref="A42:B42"/>
    <mergeCell ref="H42:I42"/>
    <mergeCell ref="AQ42:AR42"/>
    <mergeCell ref="O42:P42"/>
    <mergeCell ref="V42:W42"/>
    <mergeCell ref="AC42:AD42"/>
    <mergeCell ref="AJ42:AK42"/>
  </mergeCells>
  <conditionalFormatting sqref="A1:AV33 C34:H35 J34:O35 Q34:V35 X34:AC35 AE34:AJ35 AL34:AQ35 AS34:AV35 A34:A39 C36:D37 F36:H37 J36:K37 M36:O37 Q36:R37 T36:V37 X36:Y37 AA36:AC37 AE36:AF37 AH36:AJ37 AL36:AM37 AO36:AQ37 AS36:AT37 AV36:AV37 A40:AV40 A41:A42 C41:C42 AS41:AV42 I43:AV43 A44:AV1048576">
    <cfRule type="cellIs" dxfId="302" priority="182" operator="equal">
      <formula>"St"</formula>
    </cfRule>
    <cfRule type="cellIs" dxfId="301" priority="183" operator="equal">
      <formula>"R/S"</formula>
    </cfRule>
    <cfRule type="cellIs" dxfId="300" priority="184" operator="equal">
      <formula>"BH"</formula>
    </cfRule>
    <cfRule type="cellIs" dxfId="299" priority="185" operator="equal">
      <formula>"U"</formula>
    </cfRule>
    <cfRule type="cellIs" dxfId="298" priority="186" operator="equal">
      <formula>"P"</formula>
    </cfRule>
  </conditionalFormatting>
  <conditionalFormatting sqref="A1:AV1048576">
    <cfRule type="cellIs" dxfId="297" priority="66" operator="equal">
      <formula>"R"</formula>
    </cfRule>
  </conditionalFormatting>
  <conditionalFormatting sqref="C38:H39">
    <cfRule type="cellIs" dxfId="296" priority="92" operator="equal">
      <formula>"St"</formula>
    </cfRule>
    <cfRule type="cellIs" dxfId="295" priority="93" operator="equal">
      <formula>"R/S"</formula>
    </cfRule>
    <cfRule type="cellIs" dxfId="294" priority="94" operator="equal">
      <formula>"BH"</formula>
    </cfRule>
    <cfRule type="cellIs" dxfId="293" priority="95" operator="equal">
      <formula>"U"</formula>
    </cfRule>
    <cfRule type="cellIs" dxfId="292" priority="96" operator="equal">
      <formula>"P"</formula>
    </cfRule>
  </conditionalFormatting>
  <conditionalFormatting sqref="H41:H42">
    <cfRule type="cellIs" dxfId="291" priority="31" operator="equal">
      <formula>"St"</formula>
    </cfRule>
    <cfRule type="cellIs" dxfId="290" priority="32" operator="equal">
      <formula>"R/S"</formula>
    </cfRule>
    <cfRule type="cellIs" dxfId="289" priority="33" operator="equal">
      <formula>"BH"</formula>
    </cfRule>
    <cfRule type="cellIs" dxfId="288" priority="34" operator="equal">
      <formula>"U"</formula>
    </cfRule>
    <cfRule type="cellIs" dxfId="287" priority="35" operator="equal">
      <formula>"P"</formula>
    </cfRule>
  </conditionalFormatting>
  <conditionalFormatting sqref="J38:O39">
    <cfRule type="cellIs" dxfId="286" priority="87" operator="equal">
      <formula>"St"</formula>
    </cfRule>
    <cfRule type="cellIs" dxfId="285" priority="88" operator="equal">
      <formula>"R/S"</formula>
    </cfRule>
    <cfRule type="cellIs" dxfId="284" priority="89" operator="equal">
      <formula>"BH"</formula>
    </cfRule>
    <cfRule type="cellIs" dxfId="283" priority="90" operator="equal">
      <formula>"U"</formula>
    </cfRule>
    <cfRule type="cellIs" dxfId="282" priority="91" operator="equal">
      <formula>"P"</formula>
    </cfRule>
  </conditionalFormatting>
  <conditionalFormatting sqref="J41:O42">
    <cfRule type="cellIs" dxfId="281" priority="26" operator="equal">
      <formula>"St"</formula>
    </cfRule>
    <cfRule type="cellIs" dxfId="280" priority="27" operator="equal">
      <formula>"R/S"</formula>
    </cfRule>
    <cfRule type="cellIs" dxfId="279" priority="28" operator="equal">
      <formula>"BH"</formula>
    </cfRule>
    <cfRule type="cellIs" dxfId="278" priority="29" operator="equal">
      <formula>"U"</formula>
    </cfRule>
    <cfRule type="cellIs" dxfId="277" priority="30" operator="equal">
      <formula>"P"</formula>
    </cfRule>
  </conditionalFormatting>
  <conditionalFormatting sqref="Q38:V39">
    <cfRule type="cellIs" dxfId="276" priority="82" operator="equal">
      <formula>"St"</formula>
    </cfRule>
    <cfRule type="cellIs" dxfId="275" priority="83" operator="equal">
      <formula>"R/S"</formula>
    </cfRule>
    <cfRule type="cellIs" dxfId="274" priority="84" operator="equal">
      <formula>"BH"</formula>
    </cfRule>
    <cfRule type="cellIs" dxfId="273" priority="85" operator="equal">
      <formula>"U"</formula>
    </cfRule>
    <cfRule type="cellIs" dxfId="272" priority="86" operator="equal">
      <formula>"P"</formula>
    </cfRule>
  </conditionalFormatting>
  <conditionalFormatting sqref="Q41:V42">
    <cfRule type="cellIs" dxfId="271" priority="21" operator="equal">
      <formula>"St"</formula>
    </cfRule>
    <cfRule type="cellIs" dxfId="270" priority="22" operator="equal">
      <formula>"R/S"</formula>
    </cfRule>
    <cfRule type="cellIs" dxfId="269" priority="23" operator="equal">
      <formula>"BH"</formula>
    </cfRule>
    <cfRule type="cellIs" dxfId="268" priority="24" operator="equal">
      <formula>"U"</formula>
    </cfRule>
    <cfRule type="cellIs" dxfId="267" priority="25" operator="equal">
      <formula>"P"</formula>
    </cfRule>
  </conditionalFormatting>
  <conditionalFormatting sqref="X38:AC39">
    <cfRule type="cellIs" dxfId="266" priority="77" operator="equal">
      <formula>"St"</formula>
    </cfRule>
    <cfRule type="cellIs" dxfId="265" priority="78" operator="equal">
      <formula>"R/S"</formula>
    </cfRule>
    <cfRule type="cellIs" dxfId="264" priority="79" operator="equal">
      <formula>"BH"</formula>
    </cfRule>
    <cfRule type="cellIs" dxfId="263" priority="80" operator="equal">
      <formula>"U"</formula>
    </cfRule>
    <cfRule type="cellIs" dxfId="262" priority="81" operator="equal">
      <formula>"P"</formula>
    </cfRule>
  </conditionalFormatting>
  <conditionalFormatting sqref="X41:AC42">
    <cfRule type="cellIs" dxfId="261" priority="16" operator="equal">
      <formula>"St"</formula>
    </cfRule>
    <cfRule type="cellIs" dxfId="260" priority="17" operator="equal">
      <formula>"R/S"</formula>
    </cfRule>
    <cfRule type="cellIs" dxfId="259" priority="18" operator="equal">
      <formula>"BH"</formula>
    </cfRule>
    <cfRule type="cellIs" dxfId="258" priority="19" operator="equal">
      <formula>"U"</formula>
    </cfRule>
    <cfRule type="cellIs" dxfId="257" priority="20" operator="equal">
      <formula>"P"</formula>
    </cfRule>
  </conditionalFormatting>
  <conditionalFormatting sqref="AE38:AJ39">
    <cfRule type="cellIs" dxfId="256" priority="72" operator="equal">
      <formula>"St"</formula>
    </cfRule>
    <cfRule type="cellIs" dxfId="255" priority="73" operator="equal">
      <formula>"R/S"</formula>
    </cfRule>
    <cfRule type="cellIs" dxfId="254" priority="74" operator="equal">
      <formula>"BH"</formula>
    </cfRule>
    <cfRule type="cellIs" dxfId="253" priority="75" operator="equal">
      <formula>"U"</formula>
    </cfRule>
    <cfRule type="cellIs" dxfId="252" priority="76" operator="equal">
      <formula>"P"</formula>
    </cfRule>
  </conditionalFormatting>
  <conditionalFormatting sqref="AE41:AJ42">
    <cfRule type="cellIs" dxfId="251" priority="11" operator="equal">
      <formula>"St"</formula>
    </cfRule>
    <cfRule type="cellIs" dxfId="250" priority="12" operator="equal">
      <formula>"R/S"</formula>
    </cfRule>
    <cfRule type="cellIs" dxfId="249" priority="13" operator="equal">
      <formula>"BH"</formula>
    </cfRule>
    <cfRule type="cellIs" dxfId="248" priority="14" operator="equal">
      <formula>"U"</formula>
    </cfRule>
    <cfRule type="cellIs" dxfId="247" priority="15" operator="equal">
      <formula>"P"</formula>
    </cfRule>
  </conditionalFormatting>
  <conditionalFormatting sqref="AL38:AQ39 AS38:AV39">
    <cfRule type="cellIs" dxfId="246" priority="67" operator="equal">
      <formula>"St"</formula>
    </cfRule>
    <cfRule type="cellIs" dxfId="245" priority="68" operator="equal">
      <formula>"R/S"</formula>
    </cfRule>
    <cfRule type="cellIs" dxfId="244" priority="69" operator="equal">
      <formula>"BH"</formula>
    </cfRule>
    <cfRule type="cellIs" dxfId="243" priority="70" operator="equal">
      <formula>"U"</formula>
    </cfRule>
    <cfRule type="cellIs" dxfId="242" priority="71" operator="equal">
      <formula>"P"</formula>
    </cfRule>
  </conditionalFormatting>
  <conditionalFormatting sqref="AL41:AQ42">
    <cfRule type="cellIs" dxfId="241" priority="6" operator="equal">
      <formula>"St"</formula>
    </cfRule>
    <cfRule type="cellIs" dxfId="240" priority="7" operator="equal">
      <formula>"R/S"</formula>
    </cfRule>
    <cfRule type="cellIs" dxfId="239" priority="8" operator="equal">
      <formula>"BH"</formula>
    </cfRule>
    <cfRule type="cellIs" dxfId="238" priority="9" operator="equal">
      <formula>"U"</formula>
    </cfRule>
    <cfRule type="cellIs" dxfId="237" priority="10" operator="equal">
      <formula>"P"</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42"/>
  <sheetViews>
    <sheetView zoomScale="90" zoomScaleNormal="90" workbookViewId="0">
      <selection activeCell="AD61" sqref="AD61"/>
    </sheetView>
  </sheetViews>
  <sheetFormatPr defaultRowHeight="14.5" x14ac:dyDescent="0.35"/>
  <cols>
    <col min="1" max="1" width="11.81640625" bestFit="1" customWidth="1"/>
    <col min="2" max="6" width="4.7265625" customWidth="1"/>
    <col min="7" max="7" width="1.7265625" customWidth="1"/>
    <col min="8" max="8" width="11.7265625" bestFit="1" customWidth="1"/>
    <col min="9" max="13" width="4.7265625" customWidth="1"/>
    <col min="14" max="14" width="1.453125" customWidth="1"/>
    <col min="15" max="15" width="11.7265625" bestFit="1" customWidth="1"/>
    <col min="16" max="20" width="4.7265625" customWidth="1"/>
    <col min="21" max="21" width="1.26953125" customWidth="1"/>
    <col min="22" max="22" width="11.7265625" bestFit="1" customWidth="1"/>
    <col min="23" max="27" width="4.7265625" customWidth="1"/>
    <col min="28" max="28" width="1" customWidth="1"/>
    <col min="29" max="29" width="11.7265625" bestFit="1" customWidth="1"/>
    <col min="30" max="34" width="4.7265625" customWidth="1"/>
    <col min="35" max="35" width="1" customWidth="1"/>
    <col min="36" max="36" width="11.7265625" bestFit="1" customWidth="1"/>
    <col min="37" max="41" width="4.7265625" customWidth="1"/>
    <col min="42" max="42" width="1.26953125" customWidth="1"/>
    <col min="43" max="43" width="11.7265625" bestFit="1" customWidth="1"/>
    <col min="44" max="48" width="4.7265625" customWidth="1"/>
  </cols>
  <sheetData>
    <row r="1" spans="1:48" x14ac:dyDescent="0.35">
      <c r="A1" s="4" t="s">
        <v>0</v>
      </c>
      <c r="B1" s="7" t="s">
        <v>1</v>
      </c>
      <c r="C1" s="7" t="s">
        <v>2</v>
      </c>
      <c r="D1" s="7" t="s">
        <v>3</v>
      </c>
      <c r="E1" s="7" t="s">
        <v>4</v>
      </c>
      <c r="F1" s="7" t="s">
        <v>5</v>
      </c>
      <c r="G1" s="34"/>
      <c r="H1" s="8" t="s">
        <v>6</v>
      </c>
      <c r="I1" s="9" t="s">
        <v>1</v>
      </c>
      <c r="J1" s="9" t="s">
        <v>2</v>
      </c>
      <c r="K1" s="9" t="s">
        <v>3</v>
      </c>
      <c r="L1" s="9" t="s">
        <v>4</v>
      </c>
      <c r="M1" s="9" t="s">
        <v>5</v>
      </c>
      <c r="N1" s="34"/>
      <c r="O1" s="10" t="s">
        <v>7</v>
      </c>
      <c r="P1" s="11" t="s">
        <v>1</v>
      </c>
      <c r="Q1" s="11" t="s">
        <v>2</v>
      </c>
      <c r="R1" s="11" t="s">
        <v>3</v>
      </c>
      <c r="S1" s="11" t="s">
        <v>4</v>
      </c>
      <c r="T1" s="11" t="s">
        <v>5</v>
      </c>
      <c r="U1" s="34"/>
      <c r="V1" s="12" t="s">
        <v>8</v>
      </c>
      <c r="W1" s="13" t="s">
        <v>1</v>
      </c>
      <c r="X1" s="13" t="s">
        <v>2</v>
      </c>
      <c r="Y1" s="13" t="s">
        <v>3</v>
      </c>
      <c r="Z1" s="13" t="s">
        <v>4</v>
      </c>
      <c r="AA1" s="13" t="s">
        <v>5</v>
      </c>
      <c r="AB1" s="5"/>
      <c r="AC1" s="14" t="s">
        <v>9</v>
      </c>
      <c r="AD1" s="15" t="s">
        <v>1</v>
      </c>
      <c r="AE1" s="15" t="s">
        <v>2</v>
      </c>
      <c r="AF1" s="15" t="s">
        <v>3</v>
      </c>
      <c r="AG1" s="15" t="s">
        <v>4</v>
      </c>
      <c r="AH1" s="15" t="s">
        <v>5</v>
      </c>
      <c r="AI1" s="5"/>
      <c r="AJ1" s="16" t="s">
        <v>10</v>
      </c>
      <c r="AK1" s="17" t="s">
        <v>1</v>
      </c>
      <c r="AL1" s="17" t="s">
        <v>2</v>
      </c>
      <c r="AM1" s="17" t="s">
        <v>3</v>
      </c>
      <c r="AN1" s="17" t="s">
        <v>4</v>
      </c>
      <c r="AO1" s="17" t="s">
        <v>5</v>
      </c>
      <c r="AQ1" s="16" t="s">
        <v>10</v>
      </c>
      <c r="AR1" s="17" t="s">
        <v>1</v>
      </c>
      <c r="AS1" s="17" t="s">
        <v>2</v>
      </c>
      <c r="AT1" s="17" t="s">
        <v>3</v>
      </c>
      <c r="AU1" s="17" t="s">
        <v>4</v>
      </c>
      <c r="AV1" s="17" t="s">
        <v>5</v>
      </c>
    </row>
    <row r="2" spans="1:48" x14ac:dyDescent="0.35">
      <c r="A2" s="28">
        <v>44858</v>
      </c>
      <c r="B2" s="18" t="s">
        <v>11</v>
      </c>
      <c r="C2" s="18" t="s">
        <v>11</v>
      </c>
      <c r="D2" s="18" t="s">
        <v>12</v>
      </c>
      <c r="E2" s="18" t="s">
        <v>11</v>
      </c>
      <c r="F2" s="18" t="s">
        <v>12</v>
      </c>
      <c r="G2" s="5"/>
      <c r="H2" s="30">
        <f>(A26+7)</f>
        <v>45033</v>
      </c>
      <c r="I2" s="18" t="s">
        <v>13</v>
      </c>
      <c r="J2" s="18" t="s">
        <v>13</v>
      </c>
      <c r="K2" s="18" t="s">
        <v>13</v>
      </c>
      <c r="L2" s="18" t="s">
        <v>13</v>
      </c>
      <c r="M2" s="18" t="s">
        <v>14</v>
      </c>
      <c r="N2" s="5"/>
      <c r="O2" s="31">
        <v>44844</v>
      </c>
      <c r="P2" s="18" t="s">
        <v>13</v>
      </c>
      <c r="Q2" s="18" t="s">
        <v>13</v>
      </c>
      <c r="R2" s="18" t="s">
        <v>11</v>
      </c>
      <c r="S2" s="18" t="s">
        <v>13</v>
      </c>
      <c r="T2" s="18" t="s">
        <v>11</v>
      </c>
      <c r="U2" s="5"/>
      <c r="V2" s="33">
        <v>45012</v>
      </c>
      <c r="W2" s="18" t="s">
        <v>15</v>
      </c>
      <c r="X2" s="18" t="s">
        <v>15</v>
      </c>
      <c r="Y2" s="18" t="s">
        <v>33</v>
      </c>
      <c r="Z2" s="18" t="s">
        <v>15</v>
      </c>
      <c r="AA2" s="18" t="s">
        <v>33</v>
      </c>
      <c r="AB2" s="5"/>
      <c r="AC2" s="29">
        <v>44823</v>
      </c>
      <c r="AD2" s="18" t="s">
        <v>15</v>
      </c>
      <c r="AE2" s="18" t="s">
        <v>15</v>
      </c>
      <c r="AF2" s="18" t="s">
        <v>15</v>
      </c>
      <c r="AG2" s="18" t="s">
        <v>14</v>
      </c>
      <c r="AH2" s="18" t="s">
        <v>14</v>
      </c>
      <c r="AI2" s="5"/>
      <c r="AJ2" s="32">
        <f>(AC26+7)</f>
        <v>44998</v>
      </c>
      <c r="AK2" s="18" t="s">
        <v>15</v>
      </c>
      <c r="AL2" s="18" t="s">
        <v>15</v>
      </c>
      <c r="AM2" s="18" t="s">
        <v>15</v>
      </c>
      <c r="AN2" s="18" t="s">
        <v>14</v>
      </c>
      <c r="AO2" s="18" t="s">
        <v>11</v>
      </c>
      <c r="AQ2" s="32">
        <v>44998</v>
      </c>
      <c r="AR2" s="18" t="s">
        <v>15</v>
      </c>
      <c r="AS2" s="18" t="s">
        <v>15</v>
      </c>
      <c r="AT2" s="18" t="s">
        <v>15</v>
      </c>
      <c r="AU2" s="18" t="s">
        <v>14</v>
      </c>
      <c r="AV2" s="18" t="s">
        <v>14</v>
      </c>
    </row>
    <row r="3" spans="1:48" x14ac:dyDescent="0.35">
      <c r="A3" s="28">
        <f>(A2+7)</f>
        <v>44865</v>
      </c>
      <c r="B3" s="18" t="s">
        <v>13</v>
      </c>
      <c r="C3" s="18" t="s">
        <v>11</v>
      </c>
      <c r="D3" s="18" t="s">
        <v>13</v>
      </c>
      <c r="E3" s="18" t="s">
        <v>11</v>
      </c>
      <c r="F3" s="18" t="s">
        <v>13</v>
      </c>
      <c r="G3" s="5"/>
      <c r="H3" s="30">
        <f>(H2+7)</f>
        <v>45040</v>
      </c>
      <c r="I3" s="18" t="s">
        <v>13</v>
      </c>
      <c r="J3" s="18" t="s">
        <v>13</v>
      </c>
      <c r="K3" s="18" t="s">
        <v>13</v>
      </c>
      <c r="L3" s="18" t="s">
        <v>13</v>
      </c>
      <c r="M3" s="18" t="s">
        <v>14</v>
      </c>
      <c r="N3" s="5"/>
      <c r="O3" s="31">
        <f>O2+7</f>
        <v>44851</v>
      </c>
      <c r="P3" s="18" t="s">
        <v>13</v>
      </c>
      <c r="Q3" s="18" t="s">
        <v>13</v>
      </c>
      <c r="R3" s="18" t="s">
        <v>11</v>
      </c>
      <c r="S3" s="18" t="s">
        <v>13</v>
      </c>
      <c r="T3" s="18" t="s">
        <v>14</v>
      </c>
      <c r="U3" s="5"/>
      <c r="V3" s="33">
        <f>(V2+7)</f>
        <v>45019</v>
      </c>
      <c r="W3" s="18" t="s">
        <v>13</v>
      </c>
      <c r="X3" s="18" t="s">
        <v>13</v>
      </c>
      <c r="Y3" s="18" t="s">
        <v>14</v>
      </c>
      <c r="Z3" s="18" t="s">
        <v>13</v>
      </c>
      <c r="AA3" s="18" t="s">
        <v>16</v>
      </c>
      <c r="AB3" s="5"/>
      <c r="AC3" s="29">
        <f>(AC2+7)</f>
        <v>44830</v>
      </c>
      <c r="AD3" s="18" t="s">
        <v>15</v>
      </c>
      <c r="AE3" s="18" t="s">
        <v>15</v>
      </c>
      <c r="AF3" s="18" t="s">
        <v>15</v>
      </c>
      <c r="AG3" s="18" t="s">
        <v>14</v>
      </c>
      <c r="AH3" s="18" t="s">
        <v>11</v>
      </c>
      <c r="AI3" s="5"/>
      <c r="AJ3" s="32">
        <f>AJ2+7</f>
        <v>45005</v>
      </c>
      <c r="AK3" s="18" t="s">
        <v>15</v>
      </c>
      <c r="AL3" s="18" t="s">
        <v>15</v>
      </c>
      <c r="AM3" s="18" t="s">
        <v>15</v>
      </c>
      <c r="AN3" s="18" t="s">
        <v>14</v>
      </c>
      <c r="AO3" s="18" t="s">
        <v>33</v>
      </c>
      <c r="AQ3" s="32">
        <f>AQ2+7</f>
        <v>45005</v>
      </c>
      <c r="AR3" s="18" t="s">
        <v>15</v>
      </c>
      <c r="AS3" s="18" t="s">
        <v>15</v>
      </c>
      <c r="AT3" s="18" t="s">
        <v>15</v>
      </c>
      <c r="AU3" s="18" t="s">
        <v>14</v>
      </c>
      <c r="AV3" s="18" t="s">
        <v>11</v>
      </c>
    </row>
    <row r="4" spans="1:48" x14ac:dyDescent="0.35">
      <c r="A4" s="28">
        <f t="shared" ref="A4:A26" si="0">(A3+7)</f>
        <v>44872</v>
      </c>
      <c r="B4" s="18" t="s">
        <v>13</v>
      </c>
      <c r="C4" s="18" t="s">
        <v>11</v>
      </c>
      <c r="D4" s="18" t="s">
        <v>13</v>
      </c>
      <c r="E4" s="18" t="s">
        <v>11</v>
      </c>
      <c r="F4" s="18" t="s">
        <v>13</v>
      </c>
      <c r="G4" s="5"/>
      <c r="H4" s="30">
        <f t="shared" ref="H4:H26" si="1">(H3+7)</f>
        <v>45047</v>
      </c>
      <c r="I4" s="18" t="s">
        <v>16</v>
      </c>
      <c r="J4" s="18" t="s">
        <v>11</v>
      </c>
      <c r="K4" s="18" t="s">
        <v>13</v>
      </c>
      <c r="L4" s="18" t="s">
        <v>11</v>
      </c>
      <c r="M4" s="18" t="s">
        <v>13</v>
      </c>
      <c r="N4" s="5"/>
      <c r="O4" s="31">
        <f t="shared" ref="O4:O25" si="2">O3+7</f>
        <v>44858</v>
      </c>
      <c r="P4" s="18" t="s">
        <v>13</v>
      </c>
      <c r="Q4" s="18" t="s">
        <v>13</v>
      </c>
      <c r="R4" s="18" t="s">
        <v>11</v>
      </c>
      <c r="S4" s="18" t="s">
        <v>13</v>
      </c>
      <c r="T4" s="18" t="s">
        <v>11</v>
      </c>
      <c r="U4" s="5"/>
      <c r="V4" s="33">
        <f t="shared" ref="V4:V26" si="3">(V3+7)</f>
        <v>45026</v>
      </c>
      <c r="W4" s="18" t="s">
        <v>16</v>
      </c>
      <c r="X4" s="18" t="s">
        <v>13</v>
      </c>
      <c r="Y4" s="18" t="s">
        <v>14</v>
      </c>
      <c r="Z4" s="18" t="s">
        <v>13</v>
      </c>
      <c r="AA4" s="18" t="s">
        <v>33</v>
      </c>
      <c r="AB4" s="5"/>
      <c r="AC4" s="29">
        <f t="shared" ref="AC4:AC26" si="4">(AC3+7)</f>
        <v>44837</v>
      </c>
      <c r="AD4" s="18" t="s">
        <v>13</v>
      </c>
      <c r="AE4" s="18" t="s">
        <v>13</v>
      </c>
      <c r="AF4" s="18" t="s">
        <v>13</v>
      </c>
      <c r="AG4" s="18" t="s">
        <v>14</v>
      </c>
      <c r="AH4" s="18" t="s">
        <v>14</v>
      </c>
      <c r="AI4" s="5"/>
      <c r="AJ4" s="32">
        <f t="shared" ref="AJ4:AJ27" si="5">AJ3+7</f>
        <v>45012</v>
      </c>
      <c r="AK4" s="18" t="s">
        <v>13</v>
      </c>
      <c r="AL4" s="18" t="s">
        <v>13</v>
      </c>
      <c r="AM4" s="18" t="s">
        <v>13</v>
      </c>
      <c r="AN4" s="18" t="s">
        <v>14</v>
      </c>
      <c r="AO4" s="18" t="s">
        <v>16</v>
      </c>
      <c r="AQ4" s="32">
        <f>AQ3+7</f>
        <v>45012</v>
      </c>
      <c r="AR4" s="18" t="s">
        <v>13</v>
      </c>
      <c r="AS4" s="18" t="s">
        <v>13</v>
      </c>
      <c r="AT4" s="18" t="s">
        <v>13</v>
      </c>
      <c r="AU4" s="18" t="s">
        <v>14</v>
      </c>
      <c r="AV4" s="18" t="s">
        <v>16</v>
      </c>
    </row>
    <row r="5" spans="1:48" x14ac:dyDescent="0.35">
      <c r="A5" s="28">
        <f t="shared" si="0"/>
        <v>44879</v>
      </c>
      <c r="B5" s="18" t="s">
        <v>13</v>
      </c>
      <c r="C5" s="18" t="s">
        <v>11</v>
      </c>
      <c r="D5" s="18" t="s">
        <v>13</v>
      </c>
      <c r="E5" s="18" t="s">
        <v>11</v>
      </c>
      <c r="F5" s="18" t="s">
        <v>13</v>
      </c>
      <c r="G5" s="5"/>
      <c r="H5" s="30">
        <f t="shared" si="1"/>
        <v>45054</v>
      </c>
      <c r="I5" s="18" t="s">
        <v>13</v>
      </c>
      <c r="J5" s="18" t="s">
        <v>11</v>
      </c>
      <c r="K5" s="18" t="s">
        <v>13</v>
      </c>
      <c r="L5" s="18" t="s">
        <v>11</v>
      </c>
      <c r="M5" s="18" t="s">
        <v>13</v>
      </c>
      <c r="N5" s="5"/>
      <c r="O5" s="31">
        <f t="shared" si="2"/>
        <v>44865</v>
      </c>
      <c r="P5" s="18" t="s">
        <v>13</v>
      </c>
      <c r="Q5" s="18" t="s">
        <v>13</v>
      </c>
      <c r="R5" s="18" t="s">
        <v>11</v>
      </c>
      <c r="S5" s="18" t="s">
        <v>13</v>
      </c>
      <c r="T5" s="18" t="s">
        <v>14</v>
      </c>
      <c r="U5" s="5"/>
      <c r="V5" s="33">
        <f t="shared" si="3"/>
        <v>45033</v>
      </c>
      <c r="W5" s="18" t="s">
        <v>12</v>
      </c>
      <c r="X5" s="18" t="s">
        <v>13</v>
      </c>
      <c r="Y5" s="18" t="s">
        <v>14</v>
      </c>
      <c r="Z5" s="18" t="s">
        <v>13</v>
      </c>
      <c r="AA5" s="18" t="s">
        <v>14</v>
      </c>
      <c r="AB5" s="5"/>
      <c r="AC5" s="29">
        <f t="shared" si="4"/>
        <v>44844</v>
      </c>
      <c r="AD5" s="18" t="s">
        <v>13</v>
      </c>
      <c r="AE5" s="18" t="s">
        <v>13</v>
      </c>
      <c r="AF5" s="18" t="s">
        <v>13</v>
      </c>
      <c r="AG5" s="18" t="s">
        <v>14</v>
      </c>
      <c r="AH5" s="18" t="s">
        <v>11</v>
      </c>
      <c r="AI5" s="5"/>
      <c r="AJ5" s="32">
        <f t="shared" si="5"/>
        <v>45019</v>
      </c>
      <c r="AK5" s="18" t="s">
        <v>16</v>
      </c>
      <c r="AL5" s="18" t="s">
        <v>13</v>
      </c>
      <c r="AM5" s="18" t="s">
        <v>13</v>
      </c>
      <c r="AN5" s="18" t="s">
        <v>14</v>
      </c>
      <c r="AO5" s="18" t="s">
        <v>14</v>
      </c>
      <c r="AQ5" s="32">
        <f t="shared" ref="AQ5:AQ27" si="6">AQ4+7</f>
        <v>45019</v>
      </c>
      <c r="AR5" s="18" t="s">
        <v>16</v>
      </c>
      <c r="AS5" s="18" t="s">
        <v>13</v>
      </c>
      <c r="AT5" s="18" t="s">
        <v>13</v>
      </c>
      <c r="AU5" s="18" t="s">
        <v>14</v>
      </c>
      <c r="AV5" s="18" t="s">
        <v>14</v>
      </c>
    </row>
    <row r="6" spans="1:48" x14ac:dyDescent="0.35">
      <c r="A6" s="28">
        <f t="shared" si="0"/>
        <v>44886</v>
      </c>
      <c r="B6" s="18" t="s">
        <v>13</v>
      </c>
      <c r="C6" s="18" t="s">
        <v>11</v>
      </c>
      <c r="D6" s="18" t="s">
        <v>13</v>
      </c>
      <c r="E6" s="18" t="s">
        <v>11</v>
      </c>
      <c r="F6" s="18" t="s">
        <v>13</v>
      </c>
      <c r="G6" s="5"/>
      <c r="H6" s="30">
        <f t="shared" si="1"/>
        <v>45061</v>
      </c>
      <c r="I6" s="18" t="s">
        <v>13</v>
      </c>
      <c r="J6" s="18" t="s">
        <v>11</v>
      </c>
      <c r="K6" s="18" t="s">
        <v>13</v>
      </c>
      <c r="L6" s="18" t="s">
        <v>11</v>
      </c>
      <c r="M6" s="18" t="s">
        <v>13</v>
      </c>
      <c r="N6" s="5"/>
      <c r="O6" s="31">
        <f t="shared" si="2"/>
        <v>44872</v>
      </c>
      <c r="P6" s="18" t="s">
        <v>13</v>
      </c>
      <c r="Q6" s="18" t="s">
        <v>13</v>
      </c>
      <c r="R6" s="18" t="s">
        <v>11</v>
      </c>
      <c r="S6" s="18" t="s">
        <v>13</v>
      </c>
      <c r="T6" s="18" t="s">
        <v>11</v>
      </c>
      <c r="U6" s="5"/>
      <c r="V6" s="33">
        <f t="shared" si="3"/>
        <v>45040</v>
      </c>
      <c r="W6" s="18" t="s">
        <v>13</v>
      </c>
      <c r="X6" s="18" t="s">
        <v>13</v>
      </c>
      <c r="Y6" s="18" t="s">
        <v>14</v>
      </c>
      <c r="Z6" s="18" t="s">
        <v>13</v>
      </c>
      <c r="AA6" s="18" t="s">
        <v>14</v>
      </c>
      <c r="AB6" s="5"/>
      <c r="AC6" s="29">
        <f t="shared" si="4"/>
        <v>44851</v>
      </c>
      <c r="AD6" s="18" t="s">
        <v>13</v>
      </c>
      <c r="AE6" s="18" t="s">
        <v>13</v>
      </c>
      <c r="AF6" s="18" t="s">
        <v>13</v>
      </c>
      <c r="AG6" s="18" t="s">
        <v>14</v>
      </c>
      <c r="AH6" s="18" t="s">
        <v>14</v>
      </c>
      <c r="AI6" s="5"/>
      <c r="AJ6" s="32">
        <f t="shared" si="5"/>
        <v>45026</v>
      </c>
      <c r="AK6" s="18" t="s">
        <v>13</v>
      </c>
      <c r="AL6" s="18" t="s">
        <v>13</v>
      </c>
      <c r="AM6" s="18" t="s">
        <v>13</v>
      </c>
      <c r="AN6" s="18" t="s">
        <v>14</v>
      </c>
      <c r="AO6" s="18" t="s">
        <v>14</v>
      </c>
      <c r="AQ6" s="32">
        <f t="shared" si="6"/>
        <v>45026</v>
      </c>
      <c r="AR6" s="18" t="s">
        <v>13</v>
      </c>
      <c r="AS6" s="18" t="s">
        <v>13</v>
      </c>
      <c r="AT6" s="18" t="s">
        <v>13</v>
      </c>
      <c r="AU6" s="18" t="s">
        <v>14</v>
      </c>
      <c r="AV6" s="18" t="s">
        <v>14</v>
      </c>
    </row>
    <row r="7" spans="1:48" x14ac:dyDescent="0.35">
      <c r="A7" s="28">
        <f t="shared" si="0"/>
        <v>44893</v>
      </c>
      <c r="B7" s="18" t="s">
        <v>13</v>
      </c>
      <c r="C7" s="18" t="s">
        <v>11</v>
      </c>
      <c r="D7" s="18" t="s">
        <v>13</v>
      </c>
      <c r="E7" s="18" t="s">
        <v>11</v>
      </c>
      <c r="F7" s="18" t="s">
        <v>13</v>
      </c>
      <c r="G7" s="5"/>
      <c r="H7" s="30">
        <f t="shared" si="1"/>
        <v>45068</v>
      </c>
      <c r="I7" s="18" t="s">
        <v>17</v>
      </c>
      <c r="J7" s="18" t="s">
        <v>17</v>
      </c>
      <c r="K7" s="18" t="s">
        <v>17</v>
      </c>
      <c r="L7" s="18" t="s">
        <v>18</v>
      </c>
      <c r="M7" s="18" t="s">
        <v>17</v>
      </c>
      <c r="N7" s="5"/>
      <c r="O7" s="31">
        <f t="shared" si="2"/>
        <v>44879</v>
      </c>
      <c r="P7" s="18" t="s">
        <v>13</v>
      </c>
      <c r="Q7" s="18" t="s">
        <v>13</v>
      </c>
      <c r="R7" s="18" t="s">
        <v>11</v>
      </c>
      <c r="S7" s="18" t="s">
        <v>13</v>
      </c>
      <c r="T7" s="18" t="s">
        <v>14</v>
      </c>
      <c r="U7" s="5"/>
      <c r="V7" s="33">
        <f t="shared" si="3"/>
        <v>45047</v>
      </c>
      <c r="W7" s="18" t="s">
        <v>13</v>
      </c>
      <c r="X7" s="18" t="s">
        <v>13</v>
      </c>
      <c r="Y7" s="18" t="s">
        <v>34</v>
      </c>
      <c r="Z7" s="18" t="s">
        <v>13</v>
      </c>
      <c r="AA7" s="18" t="s">
        <v>34</v>
      </c>
      <c r="AB7" s="5"/>
      <c r="AC7" s="29">
        <f t="shared" si="4"/>
        <v>44858</v>
      </c>
      <c r="AD7" s="18" t="s">
        <v>13</v>
      </c>
      <c r="AE7" s="18" t="s">
        <v>13</v>
      </c>
      <c r="AF7" s="18" t="s">
        <v>13</v>
      </c>
      <c r="AG7" s="18" t="s">
        <v>14</v>
      </c>
      <c r="AH7" s="18" t="s">
        <v>11</v>
      </c>
      <c r="AI7" s="5"/>
      <c r="AJ7" s="32">
        <f t="shared" si="5"/>
        <v>45033</v>
      </c>
      <c r="AK7" s="18" t="s">
        <v>13</v>
      </c>
      <c r="AL7" s="18" t="s">
        <v>13</v>
      </c>
      <c r="AM7" s="18" t="s">
        <v>13</v>
      </c>
      <c r="AN7" s="18" t="s">
        <v>14</v>
      </c>
      <c r="AO7" s="18" t="s">
        <v>14</v>
      </c>
      <c r="AQ7" s="32">
        <f t="shared" si="6"/>
        <v>45033</v>
      </c>
      <c r="AR7" s="18" t="s">
        <v>13</v>
      </c>
      <c r="AS7" s="18" t="s">
        <v>13</v>
      </c>
      <c r="AT7" s="18" t="s">
        <v>13</v>
      </c>
      <c r="AU7" s="18" t="s">
        <v>14</v>
      </c>
      <c r="AV7" s="18" t="s">
        <v>14</v>
      </c>
    </row>
    <row r="8" spans="1:48" x14ac:dyDescent="0.35">
      <c r="A8" s="28">
        <f t="shared" si="0"/>
        <v>44900</v>
      </c>
      <c r="B8" s="18" t="s">
        <v>13</v>
      </c>
      <c r="C8" s="18" t="s">
        <v>11</v>
      </c>
      <c r="D8" s="18" t="s">
        <v>13</v>
      </c>
      <c r="E8" s="18" t="s">
        <v>11</v>
      </c>
      <c r="F8" s="18" t="s">
        <v>13</v>
      </c>
      <c r="G8" s="5"/>
      <c r="H8" s="30">
        <f t="shared" si="1"/>
        <v>45075</v>
      </c>
      <c r="I8" s="18" t="s">
        <v>16</v>
      </c>
      <c r="J8" s="18" t="s">
        <v>11</v>
      </c>
      <c r="K8" s="18" t="s">
        <v>13</v>
      </c>
      <c r="L8" s="18" t="s">
        <v>11</v>
      </c>
      <c r="M8" s="18" t="s">
        <v>13</v>
      </c>
      <c r="N8" s="5"/>
      <c r="O8" s="31">
        <f t="shared" si="2"/>
        <v>44886</v>
      </c>
      <c r="P8" s="18" t="s">
        <v>13</v>
      </c>
      <c r="Q8" s="18" t="s">
        <v>13</v>
      </c>
      <c r="R8" s="18" t="s">
        <v>11</v>
      </c>
      <c r="S8" s="18" t="s">
        <v>13</v>
      </c>
      <c r="T8" s="18" t="s">
        <v>11</v>
      </c>
      <c r="U8" s="5"/>
      <c r="V8" s="33">
        <f t="shared" si="3"/>
        <v>45054</v>
      </c>
      <c r="W8" s="18" t="s">
        <v>16</v>
      </c>
      <c r="X8" s="18" t="s">
        <v>13</v>
      </c>
      <c r="Y8" s="18" t="s">
        <v>11</v>
      </c>
      <c r="Z8" s="18" t="s">
        <v>13</v>
      </c>
      <c r="AA8" s="18" t="s">
        <v>11</v>
      </c>
      <c r="AB8" s="5"/>
      <c r="AC8" s="29">
        <f t="shared" si="4"/>
        <v>44865</v>
      </c>
      <c r="AD8" s="18" t="s">
        <v>13</v>
      </c>
      <c r="AE8" s="18" t="s">
        <v>13</v>
      </c>
      <c r="AF8" s="18" t="s">
        <v>13</v>
      </c>
      <c r="AG8" s="18" t="s">
        <v>14</v>
      </c>
      <c r="AH8" s="18" t="s">
        <v>11</v>
      </c>
      <c r="AI8" s="5"/>
      <c r="AJ8" s="32">
        <f t="shared" si="5"/>
        <v>45040</v>
      </c>
      <c r="AK8" s="18" t="s">
        <v>16</v>
      </c>
      <c r="AL8" s="18" t="s">
        <v>13</v>
      </c>
      <c r="AM8" s="18" t="s">
        <v>13</v>
      </c>
      <c r="AN8" s="18" t="s">
        <v>14</v>
      </c>
      <c r="AO8" s="18" t="s">
        <v>34</v>
      </c>
      <c r="AQ8" s="32">
        <f t="shared" si="6"/>
        <v>45040</v>
      </c>
      <c r="AR8" s="18" t="s">
        <v>13</v>
      </c>
      <c r="AS8" s="18" t="s">
        <v>13</v>
      </c>
      <c r="AT8" s="18" t="s">
        <v>13</v>
      </c>
      <c r="AU8" s="18" t="s">
        <v>14</v>
      </c>
      <c r="AV8" s="18" t="s">
        <v>14</v>
      </c>
    </row>
    <row r="9" spans="1:48" x14ac:dyDescent="0.35">
      <c r="A9" s="28">
        <f t="shared" si="0"/>
        <v>44907</v>
      </c>
      <c r="B9" s="18" t="s">
        <v>13</v>
      </c>
      <c r="C9" s="18" t="s">
        <v>11</v>
      </c>
      <c r="D9" s="18" t="s">
        <v>13</v>
      </c>
      <c r="E9" s="18" t="s">
        <v>13</v>
      </c>
      <c r="F9" s="18" t="s">
        <v>11</v>
      </c>
      <c r="G9" s="5"/>
      <c r="H9" s="30">
        <f t="shared" si="1"/>
        <v>45082</v>
      </c>
      <c r="I9" s="18" t="s">
        <v>13</v>
      </c>
      <c r="J9" s="18" t="s">
        <v>11</v>
      </c>
      <c r="K9" s="18" t="s">
        <v>13</v>
      </c>
      <c r="L9" s="18" t="s">
        <v>11</v>
      </c>
      <c r="M9" s="18" t="s">
        <v>13</v>
      </c>
      <c r="N9" s="5"/>
      <c r="O9" s="31">
        <f t="shared" si="2"/>
        <v>44893</v>
      </c>
      <c r="P9" s="18" t="s">
        <v>13</v>
      </c>
      <c r="Q9" s="18" t="s">
        <v>13</v>
      </c>
      <c r="R9" s="18" t="s">
        <v>11</v>
      </c>
      <c r="S9" s="18" t="s">
        <v>13</v>
      </c>
      <c r="T9" s="18" t="s">
        <v>14</v>
      </c>
      <c r="U9" s="5"/>
      <c r="V9" s="33">
        <f t="shared" si="3"/>
        <v>45061</v>
      </c>
      <c r="W9" s="18" t="s">
        <v>13</v>
      </c>
      <c r="X9" s="18" t="s">
        <v>13</v>
      </c>
      <c r="Y9" s="18" t="s">
        <v>11</v>
      </c>
      <c r="Z9" s="18" t="s">
        <v>13</v>
      </c>
      <c r="AA9" s="18" t="s">
        <v>11</v>
      </c>
      <c r="AB9" s="5"/>
      <c r="AC9" s="29">
        <f t="shared" si="4"/>
        <v>44872</v>
      </c>
      <c r="AD9" s="18" t="s">
        <v>13</v>
      </c>
      <c r="AE9" s="18" t="s">
        <v>13</v>
      </c>
      <c r="AF9" s="18" t="s">
        <v>13</v>
      </c>
      <c r="AG9" s="18" t="s">
        <v>14</v>
      </c>
      <c r="AH9" s="18" t="s">
        <v>14</v>
      </c>
      <c r="AI9" s="5"/>
      <c r="AJ9" s="32">
        <f t="shared" si="5"/>
        <v>45047</v>
      </c>
      <c r="AK9" s="18" t="s">
        <v>13</v>
      </c>
      <c r="AL9" s="18" t="s">
        <v>13</v>
      </c>
      <c r="AM9" s="18" t="s">
        <v>13</v>
      </c>
      <c r="AN9" s="18" t="s">
        <v>14</v>
      </c>
      <c r="AO9" s="18" t="s">
        <v>11</v>
      </c>
      <c r="AQ9" s="32">
        <f t="shared" si="6"/>
        <v>45047</v>
      </c>
      <c r="AR9" s="18" t="s">
        <v>16</v>
      </c>
      <c r="AS9" s="18" t="s">
        <v>13</v>
      </c>
      <c r="AT9" s="18" t="s">
        <v>13</v>
      </c>
      <c r="AU9" s="18" t="s">
        <v>14</v>
      </c>
      <c r="AV9" s="18" t="s">
        <v>11</v>
      </c>
    </row>
    <row r="10" spans="1:48" x14ac:dyDescent="0.35">
      <c r="A10" s="28">
        <f t="shared" si="0"/>
        <v>44914</v>
      </c>
      <c r="B10" s="18" t="s">
        <v>13</v>
      </c>
      <c r="C10" s="18" t="s">
        <v>13</v>
      </c>
      <c r="D10" s="18" t="s">
        <v>13</v>
      </c>
      <c r="E10" s="18" t="s">
        <v>13</v>
      </c>
      <c r="F10" s="18" t="s">
        <v>14</v>
      </c>
      <c r="G10" s="5"/>
      <c r="H10" s="30">
        <f t="shared" si="1"/>
        <v>45089</v>
      </c>
      <c r="I10" s="18" t="s">
        <v>13</v>
      </c>
      <c r="J10" s="18" t="s">
        <v>11</v>
      </c>
      <c r="K10" s="18" t="s">
        <v>13</v>
      </c>
      <c r="L10" s="18" t="s">
        <v>11</v>
      </c>
      <c r="M10" s="18" t="s">
        <v>13</v>
      </c>
      <c r="N10" s="5"/>
      <c r="O10" s="31">
        <f t="shared" si="2"/>
        <v>44900</v>
      </c>
      <c r="P10" s="18" t="s">
        <v>13</v>
      </c>
      <c r="Q10" s="18" t="s">
        <v>13</v>
      </c>
      <c r="R10" s="18" t="s">
        <v>11</v>
      </c>
      <c r="S10" s="18" t="s">
        <v>13</v>
      </c>
      <c r="T10" s="18" t="s">
        <v>11</v>
      </c>
      <c r="U10" s="5"/>
      <c r="V10" s="33">
        <f t="shared" si="3"/>
        <v>45068</v>
      </c>
      <c r="W10" s="18" t="s">
        <v>18</v>
      </c>
      <c r="X10" s="18" t="s">
        <v>18</v>
      </c>
      <c r="Y10" s="18" t="s">
        <v>18</v>
      </c>
      <c r="Z10" s="18" t="s">
        <v>18</v>
      </c>
      <c r="AA10" s="18" t="s">
        <v>18</v>
      </c>
      <c r="AB10" s="5"/>
      <c r="AC10" s="29">
        <f t="shared" si="4"/>
        <v>44879</v>
      </c>
      <c r="AD10" s="18" t="s">
        <v>13</v>
      </c>
      <c r="AE10" s="18" t="s">
        <v>13</v>
      </c>
      <c r="AF10" s="18" t="s">
        <v>13</v>
      </c>
      <c r="AG10" s="18" t="s">
        <v>14</v>
      </c>
      <c r="AH10" s="18" t="s">
        <v>14</v>
      </c>
      <c r="AI10" s="5"/>
      <c r="AJ10" s="32">
        <f t="shared" si="5"/>
        <v>45054</v>
      </c>
      <c r="AK10" s="18" t="s">
        <v>13</v>
      </c>
      <c r="AL10" s="18" t="s">
        <v>13</v>
      </c>
      <c r="AM10" s="18" t="s">
        <v>13</v>
      </c>
      <c r="AN10" s="18" t="s">
        <v>14</v>
      </c>
      <c r="AO10" s="18" t="s">
        <v>11</v>
      </c>
      <c r="AQ10" s="32">
        <f t="shared" si="6"/>
        <v>45054</v>
      </c>
      <c r="AR10" s="18" t="s">
        <v>13</v>
      </c>
      <c r="AS10" s="18" t="s">
        <v>13</v>
      </c>
      <c r="AT10" s="18" t="s">
        <v>13</v>
      </c>
      <c r="AU10" s="18" t="s">
        <v>14</v>
      </c>
      <c r="AV10" s="18" t="s">
        <v>11</v>
      </c>
    </row>
    <row r="11" spans="1:48" x14ac:dyDescent="0.35">
      <c r="A11" s="28">
        <f t="shared" si="0"/>
        <v>44921</v>
      </c>
      <c r="B11" s="18" t="s">
        <v>16</v>
      </c>
      <c r="C11" s="18" t="s">
        <v>16</v>
      </c>
      <c r="D11" s="18" t="s">
        <v>13</v>
      </c>
      <c r="E11" s="18" t="s">
        <v>13</v>
      </c>
      <c r="F11" s="18" t="s">
        <v>14</v>
      </c>
      <c r="G11" s="5"/>
      <c r="H11" s="30">
        <f t="shared" si="1"/>
        <v>45096</v>
      </c>
      <c r="I11" s="18" t="s">
        <v>13</v>
      </c>
      <c r="J11" s="18" t="s">
        <v>11</v>
      </c>
      <c r="K11" s="18" t="s">
        <v>13</v>
      </c>
      <c r="L11" s="18" t="s">
        <v>12</v>
      </c>
      <c r="M11" s="18" t="s">
        <v>34</v>
      </c>
      <c r="N11" s="5"/>
      <c r="O11" s="31">
        <f t="shared" si="2"/>
        <v>44907</v>
      </c>
      <c r="P11" s="18" t="s">
        <v>13</v>
      </c>
      <c r="Q11" s="18" t="s">
        <v>13</v>
      </c>
      <c r="R11" s="18" t="s">
        <v>11</v>
      </c>
      <c r="S11" s="18" t="s">
        <v>13</v>
      </c>
      <c r="T11" s="18" t="s">
        <v>11</v>
      </c>
      <c r="U11" s="5"/>
      <c r="V11" s="33">
        <f t="shared" si="3"/>
        <v>45075</v>
      </c>
      <c r="W11" s="18" t="s">
        <v>16</v>
      </c>
      <c r="X11" s="18" t="s">
        <v>12</v>
      </c>
      <c r="Y11" s="18" t="s">
        <v>34</v>
      </c>
      <c r="Z11" s="18" t="s">
        <v>12</v>
      </c>
      <c r="AA11" s="18" t="s">
        <v>34</v>
      </c>
      <c r="AB11" s="5"/>
      <c r="AC11" s="29">
        <f t="shared" si="4"/>
        <v>44886</v>
      </c>
      <c r="AD11" s="18" t="s">
        <v>13</v>
      </c>
      <c r="AE11" s="18" t="s">
        <v>13</v>
      </c>
      <c r="AF11" s="18" t="s">
        <v>13</v>
      </c>
      <c r="AG11" s="18" t="s">
        <v>14</v>
      </c>
      <c r="AH11" s="18" t="s">
        <v>11</v>
      </c>
      <c r="AI11" s="5"/>
      <c r="AJ11" s="32">
        <f t="shared" si="5"/>
        <v>45061</v>
      </c>
      <c r="AK11" s="18" t="s">
        <v>13</v>
      </c>
      <c r="AL11" s="18" t="s">
        <v>13</v>
      </c>
      <c r="AM11" s="18" t="s">
        <v>13</v>
      </c>
      <c r="AN11" s="18" t="s">
        <v>14</v>
      </c>
      <c r="AO11" s="18" t="s">
        <v>14</v>
      </c>
      <c r="AQ11" s="32">
        <f t="shared" si="6"/>
        <v>45061</v>
      </c>
      <c r="AR11" s="18" t="s">
        <v>13</v>
      </c>
      <c r="AS11" s="18" t="s">
        <v>13</v>
      </c>
      <c r="AT11" s="18" t="s">
        <v>13</v>
      </c>
      <c r="AU11" s="18" t="s">
        <v>14</v>
      </c>
      <c r="AV11" s="18" t="s">
        <v>14</v>
      </c>
    </row>
    <row r="12" spans="1:48" x14ac:dyDescent="0.35">
      <c r="A12" s="28">
        <f t="shared" si="0"/>
        <v>44928</v>
      </c>
      <c r="B12" s="18" t="s">
        <v>16</v>
      </c>
      <c r="C12" s="37" t="s">
        <v>34</v>
      </c>
      <c r="D12" s="18" t="s">
        <v>13</v>
      </c>
      <c r="E12" s="37" t="s">
        <v>34</v>
      </c>
      <c r="F12" s="37" t="s">
        <v>12</v>
      </c>
      <c r="G12" s="5"/>
      <c r="H12" s="30">
        <f t="shared" si="1"/>
        <v>45103</v>
      </c>
      <c r="I12" s="18" t="s">
        <v>13</v>
      </c>
      <c r="J12" s="18" t="s">
        <v>12</v>
      </c>
      <c r="K12" s="18" t="s">
        <v>13</v>
      </c>
      <c r="L12" s="18" t="s">
        <v>13</v>
      </c>
      <c r="M12" s="18" t="s">
        <v>33</v>
      </c>
      <c r="N12" s="5"/>
      <c r="O12" s="31">
        <f t="shared" si="2"/>
        <v>44914</v>
      </c>
      <c r="P12" s="18" t="s">
        <v>13</v>
      </c>
      <c r="Q12" s="18" t="s">
        <v>13</v>
      </c>
      <c r="R12" s="18" t="s">
        <v>33</v>
      </c>
      <c r="S12" s="18" t="s">
        <v>13</v>
      </c>
      <c r="T12" s="18" t="s">
        <v>33</v>
      </c>
      <c r="U12" s="5"/>
      <c r="V12" s="33">
        <f t="shared" si="3"/>
        <v>45082</v>
      </c>
      <c r="W12" s="18" t="s">
        <v>12</v>
      </c>
      <c r="X12" s="18" t="s">
        <v>13</v>
      </c>
      <c r="Y12" s="18" t="s">
        <v>11</v>
      </c>
      <c r="Z12" s="18" t="s">
        <v>13</v>
      </c>
      <c r="AA12" s="18" t="s">
        <v>14</v>
      </c>
      <c r="AB12" s="5"/>
      <c r="AC12" s="29">
        <f t="shared" si="4"/>
        <v>44893</v>
      </c>
      <c r="AD12" s="18" t="s">
        <v>13</v>
      </c>
      <c r="AE12" s="18" t="s">
        <v>13</v>
      </c>
      <c r="AF12" s="18" t="s">
        <v>13</v>
      </c>
      <c r="AG12" s="18" t="s">
        <v>14</v>
      </c>
      <c r="AH12" s="18" t="s">
        <v>11</v>
      </c>
      <c r="AI12" s="5"/>
      <c r="AJ12" s="32">
        <f t="shared" si="5"/>
        <v>45068</v>
      </c>
      <c r="AK12" s="18" t="s">
        <v>16</v>
      </c>
      <c r="AL12" s="18" t="s">
        <v>13</v>
      </c>
      <c r="AM12" s="18" t="s">
        <v>13</v>
      </c>
      <c r="AN12" s="18" t="s">
        <v>14</v>
      </c>
      <c r="AO12" s="18" t="s">
        <v>14</v>
      </c>
      <c r="AQ12" s="32">
        <f t="shared" si="6"/>
        <v>45068</v>
      </c>
      <c r="AR12" s="18" t="s">
        <v>13</v>
      </c>
      <c r="AS12" s="18" t="s">
        <v>13</v>
      </c>
      <c r="AT12" s="18" t="s">
        <v>13</v>
      </c>
      <c r="AU12" s="18" t="s">
        <v>14</v>
      </c>
      <c r="AV12" s="18" t="s">
        <v>14</v>
      </c>
    </row>
    <row r="13" spans="1:48" x14ac:dyDescent="0.35">
      <c r="A13" s="28">
        <f t="shared" si="0"/>
        <v>44935</v>
      </c>
      <c r="B13" s="18" t="s">
        <v>13</v>
      </c>
      <c r="C13" s="18" t="s">
        <v>11</v>
      </c>
      <c r="D13" s="18" t="s">
        <v>13</v>
      </c>
      <c r="E13" s="18" t="s">
        <v>11</v>
      </c>
      <c r="F13" s="18" t="s">
        <v>13</v>
      </c>
      <c r="G13" s="5"/>
      <c r="H13" s="30">
        <f t="shared" si="1"/>
        <v>45110</v>
      </c>
      <c r="I13" s="18" t="s">
        <v>13</v>
      </c>
      <c r="J13" s="18" t="s">
        <v>13</v>
      </c>
      <c r="K13" s="18" t="s">
        <v>13</v>
      </c>
      <c r="L13" s="18" t="s">
        <v>13</v>
      </c>
      <c r="M13" s="18" t="s">
        <v>14</v>
      </c>
      <c r="N13" s="5"/>
      <c r="O13" s="31">
        <f t="shared" si="2"/>
        <v>44921</v>
      </c>
      <c r="P13" s="18" t="s">
        <v>32</v>
      </c>
      <c r="Q13" s="18" t="s">
        <v>16</v>
      </c>
      <c r="R13" s="18" t="s">
        <v>14</v>
      </c>
      <c r="S13" s="18" t="s">
        <v>13</v>
      </c>
      <c r="T13" s="18" t="s">
        <v>14</v>
      </c>
      <c r="U13" s="5"/>
      <c r="V13" s="33">
        <f t="shared" si="3"/>
        <v>45089</v>
      </c>
      <c r="W13" s="18" t="s">
        <v>13</v>
      </c>
      <c r="X13" s="18" t="s">
        <v>13</v>
      </c>
      <c r="Y13" s="18" t="s">
        <v>11</v>
      </c>
      <c r="Z13" s="18" t="s">
        <v>13</v>
      </c>
      <c r="AA13" s="18" t="s">
        <v>11</v>
      </c>
      <c r="AB13" s="5"/>
      <c r="AC13" s="29">
        <f t="shared" si="4"/>
        <v>44900</v>
      </c>
      <c r="AD13" s="18" t="s">
        <v>13</v>
      </c>
      <c r="AE13" s="18" t="s">
        <v>13</v>
      </c>
      <c r="AF13" s="18" t="s">
        <v>13</v>
      </c>
      <c r="AG13" s="18" t="s">
        <v>14</v>
      </c>
      <c r="AH13" s="18" t="s">
        <v>14</v>
      </c>
      <c r="AI13" s="5"/>
      <c r="AJ13" s="32">
        <f t="shared" si="5"/>
        <v>45075</v>
      </c>
      <c r="AK13" s="18" t="s">
        <v>13</v>
      </c>
      <c r="AL13" s="18" t="s">
        <v>13</v>
      </c>
      <c r="AM13" s="18" t="s">
        <v>13</v>
      </c>
      <c r="AN13" s="18" t="s">
        <v>14</v>
      </c>
      <c r="AO13" s="18" t="s">
        <v>14</v>
      </c>
      <c r="AQ13" s="32">
        <f t="shared" si="6"/>
        <v>45075</v>
      </c>
      <c r="AR13" s="18" t="s">
        <v>16</v>
      </c>
      <c r="AS13" s="18" t="s">
        <v>13</v>
      </c>
      <c r="AT13" s="18" t="s">
        <v>13</v>
      </c>
      <c r="AU13" s="18" t="s">
        <v>14</v>
      </c>
      <c r="AV13" s="18" t="s">
        <v>14</v>
      </c>
    </row>
    <row r="14" spans="1:48" x14ac:dyDescent="0.35">
      <c r="A14" s="28">
        <f t="shared" si="0"/>
        <v>44942</v>
      </c>
      <c r="B14" s="18" t="s">
        <v>13</v>
      </c>
      <c r="C14" s="18" t="s">
        <v>11</v>
      </c>
      <c r="D14" s="18" t="s">
        <v>13</v>
      </c>
      <c r="E14" s="18" t="s">
        <v>11</v>
      </c>
      <c r="F14" s="18" t="s">
        <v>13</v>
      </c>
      <c r="G14" s="5"/>
      <c r="H14" s="30">
        <f t="shared" si="1"/>
        <v>45117</v>
      </c>
      <c r="I14" s="18" t="s">
        <v>13</v>
      </c>
      <c r="J14" s="18" t="s">
        <v>13</v>
      </c>
      <c r="K14" s="18" t="s">
        <v>13</v>
      </c>
      <c r="L14" s="18" t="s">
        <v>13</v>
      </c>
      <c r="M14" s="18" t="s">
        <v>14</v>
      </c>
      <c r="N14" s="5"/>
      <c r="O14" s="31">
        <f t="shared" si="2"/>
        <v>44928</v>
      </c>
      <c r="P14" s="18" t="s">
        <v>16</v>
      </c>
      <c r="Q14" s="18" t="s">
        <v>13</v>
      </c>
      <c r="R14" s="18" t="s">
        <v>11</v>
      </c>
      <c r="S14" s="18" t="s">
        <v>13</v>
      </c>
      <c r="T14" s="18" t="s">
        <v>11</v>
      </c>
      <c r="U14" s="5"/>
      <c r="V14" s="33">
        <f t="shared" si="3"/>
        <v>45096</v>
      </c>
      <c r="W14" s="18" t="s">
        <v>13</v>
      </c>
      <c r="X14" s="18" t="s">
        <v>13</v>
      </c>
      <c r="Y14" s="18" t="s">
        <v>11</v>
      </c>
      <c r="Z14" s="18" t="s">
        <v>13</v>
      </c>
      <c r="AA14" s="18" t="s">
        <v>11</v>
      </c>
      <c r="AB14" s="5"/>
      <c r="AC14" s="29">
        <f t="shared" si="4"/>
        <v>44907</v>
      </c>
      <c r="AD14" s="18" t="s">
        <v>13</v>
      </c>
      <c r="AE14" s="18" t="s">
        <v>13</v>
      </c>
      <c r="AF14" s="18" t="s">
        <v>13</v>
      </c>
      <c r="AG14" s="18" t="s">
        <v>14</v>
      </c>
      <c r="AH14" s="18" t="s">
        <v>11</v>
      </c>
      <c r="AI14" s="5"/>
      <c r="AJ14" s="32">
        <f t="shared" si="5"/>
        <v>45082</v>
      </c>
      <c r="AK14" s="18" t="s">
        <v>13</v>
      </c>
      <c r="AL14" s="18" t="s">
        <v>13</v>
      </c>
      <c r="AM14" s="18" t="s">
        <v>13</v>
      </c>
      <c r="AN14" s="18" t="s">
        <v>14</v>
      </c>
      <c r="AO14" s="18" t="s">
        <v>14</v>
      </c>
      <c r="AQ14" s="32">
        <f t="shared" si="6"/>
        <v>45082</v>
      </c>
      <c r="AR14" s="18" t="s">
        <v>13</v>
      </c>
      <c r="AS14" s="18" t="s">
        <v>13</v>
      </c>
      <c r="AT14" s="18" t="s">
        <v>13</v>
      </c>
      <c r="AU14" s="18" t="s">
        <v>14</v>
      </c>
      <c r="AV14" s="18" t="s">
        <v>14</v>
      </c>
    </row>
    <row r="15" spans="1:48" x14ac:dyDescent="0.35">
      <c r="A15" s="28">
        <f t="shared" si="0"/>
        <v>44949</v>
      </c>
      <c r="B15" s="18" t="s">
        <v>13</v>
      </c>
      <c r="C15" s="18" t="s">
        <v>11</v>
      </c>
      <c r="D15" s="18" t="s">
        <v>13</v>
      </c>
      <c r="E15" s="18" t="s">
        <v>11</v>
      </c>
      <c r="F15" s="18" t="s">
        <v>13</v>
      </c>
      <c r="G15" s="5"/>
      <c r="H15" s="30">
        <f t="shared" si="1"/>
        <v>45124</v>
      </c>
      <c r="I15" s="18" t="s">
        <v>13</v>
      </c>
      <c r="J15" s="18" t="s">
        <v>13</v>
      </c>
      <c r="K15" s="18" t="s">
        <v>13</v>
      </c>
      <c r="L15" s="18" t="s">
        <v>13</v>
      </c>
      <c r="M15" s="18" t="s">
        <v>14</v>
      </c>
      <c r="N15" s="5"/>
      <c r="O15" s="31">
        <f t="shared" si="2"/>
        <v>44935</v>
      </c>
      <c r="P15" s="18" t="s">
        <v>13</v>
      </c>
      <c r="Q15" s="18" t="s">
        <v>13</v>
      </c>
      <c r="R15" s="18" t="s">
        <v>11</v>
      </c>
      <c r="S15" s="18" t="s">
        <v>13</v>
      </c>
      <c r="T15" s="18" t="s">
        <v>11</v>
      </c>
      <c r="U15" s="5"/>
      <c r="V15" s="33">
        <f t="shared" si="3"/>
        <v>45103</v>
      </c>
      <c r="W15" s="18" t="s">
        <v>13</v>
      </c>
      <c r="X15" s="18" t="s">
        <v>13</v>
      </c>
      <c r="Y15" s="18" t="s">
        <v>33</v>
      </c>
      <c r="Z15" s="18" t="s">
        <v>13</v>
      </c>
      <c r="AA15" s="18" t="s">
        <v>33</v>
      </c>
      <c r="AB15" s="5"/>
      <c r="AC15" s="29">
        <f t="shared" si="4"/>
        <v>44914</v>
      </c>
      <c r="AD15" s="18" t="s">
        <v>13</v>
      </c>
      <c r="AE15" s="18" t="s">
        <v>13</v>
      </c>
      <c r="AF15" s="18" t="s">
        <v>13</v>
      </c>
      <c r="AG15" s="18" t="s">
        <v>14</v>
      </c>
      <c r="AH15" s="18" t="s">
        <v>14</v>
      </c>
      <c r="AI15" s="5"/>
      <c r="AJ15" s="32">
        <f t="shared" si="5"/>
        <v>45089</v>
      </c>
      <c r="AK15" s="18" t="s">
        <v>13</v>
      </c>
      <c r="AL15" s="18" t="s">
        <v>13</v>
      </c>
      <c r="AM15" s="18" t="s">
        <v>13</v>
      </c>
      <c r="AN15" s="18" t="s">
        <v>14</v>
      </c>
      <c r="AO15" s="18" t="s">
        <v>14</v>
      </c>
      <c r="AQ15" s="32">
        <f t="shared" si="6"/>
        <v>45089</v>
      </c>
      <c r="AR15" s="18" t="s">
        <v>13</v>
      </c>
      <c r="AS15" s="18" t="s">
        <v>13</v>
      </c>
      <c r="AT15" s="18" t="s">
        <v>13</v>
      </c>
      <c r="AU15" s="18" t="s">
        <v>14</v>
      </c>
      <c r="AV15" s="18" t="s">
        <v>14</v>
      </c>
    </row>
    <row r="16" spans="1:48" x14ac:dyDescent="0.35">
      <c r="A16" s="28">
        <f t="shared" si="0"/>
        <v>44956</v>
      </c>
      <c r="B16" s="18" t="s">
        <v>13</v>
      </c>
      <c r="C16" s="18" t="s">
        <v>11</v>
      </c>
      <c r="D16" s="18" t="s">
        <v>13</v>
      </c>
      <c r="E16" s="18" t="s">
        <v>11</v>
      </c>
      <c r="F16" s="18" t="s">
        <v>13</v>
      </c>
      <c r="G16" s="5"/>
      <c r="H16" s="30">
        <f t="shared" si="1"/>
        <v>45131</v>
      </c>
      <c r="I16" s="18" t="s">
        <v>13</v>
      </c>
      <c r="J16" s="18" t="s">
        <v>13</v>
      </c>
      <c r="K16" s="18" t="s">
        <v>13</v>
      </c>
      <c r="L16" s="18" t="s">
        <v>13</v>
      </c>
      <c r="M16" s="18" t="s">
        <v>14</v>
      </c>
      <c r="N16" s="5"/>
      <c r="O16" s="31">
        <f t="shared" si="2"/>
        <v>44942</v>
      </c>
      <c r="P16" s="18" t="s">
        <v>13</v>
      </c>
      <c r="Q16" s="18" t="s">
        <v>13</v>
      </c>
      <c r="R16" s="18" t="s">
        <v>34</v>
      </c>
      <c r="S16" s="18" t="s">
        <v>13</v>
      </c>
      <c r="T16" s="18" t="s">
        <v>11</v>
      </c>
      <c r="U16" s="5"/>
      <c r="V16" s="33">
        <f t="shared" si="3"/>
        <v>45110</v>
      </c>
      <c r="W16" s="18" t="s">
        <v>13</v>
      </c>
      <c r="X16" s="18" t="s">
        <v>13</v>
      </c>
      <c r="Y16" s="18" t="s">
        <v>14</v>
      </c>
      <c r="Z16" s="18" t="s">
        <v>13</v>
      </c>
      <c r="AA16" s="18" t="s">
        <v>14</v>
      </c>
      <c r="AB16" s="5"/>
      <c r="AC16" s="29">
        <f t="shared" si="4"/>
        <v>44921</v>
      </c>
      <c r="AD16" s="18" t="s">
        <v>16</v>
      </c>
      <c r="AE16" s="18" t="s">
        <v>16</v>
      </c>
      <c r="AF16" s="18" t="s">
        <v>13</v>
      </c>
      <c r="AG16" s="18" t="s">
        <v>14</v>
      </c>
      <c r="AH16" s="18" t="s">
        <v>14</v>
      </c>
      <c r="AI16" s="5"/>
      <c r="AJ16" s="32">
        <f t="shared" si="5"/>
        <v>45096</v>
      </c>
      <c r="AK16" s="18" t="s">
        <v>13</v>
      </c>
      <c r="AL16" s="18" t="s">
        <v>13</v>
      </c>
      <c r="AM16" s="18" t="s">
        <v>13</v>
      </c>
      <c r="AN16" s="18" t="s">
        <v>14</v>
      </c>
      <c r="AO16" s="18" t="s">
        <v>11</v>
      </c>
      <c r="AQ16" s="32">
        <f t="shared" si="6"/>
        <v>45096</v>
      </c>
      <c r="AR16" s="18" t="s">
        <v>13</v>
      </c>
      <c r="AS16" s="18" t="s">
        <v>13</v>
      </c>
      <c r="AT16" s="18" t="s">
        <v>13</v>
      </c>
      <c r="AU16" s="18" t="s">
        <v>14</v>
      </c>
      <c r="AV16" s="18" t="s">
        <v>11</v>
      </c>
    </row>
    <row r="17" spans="1:48" x14ac:dyDescent="0.35">
      <c r="A17" s="28">
        <f>(A16+7)</f>
        <v>44963</v>
      </c>
      <c r="B17" s="18" t="s">
        <v>13</v>
      </c>
      <c r="C17" s="18" t="s">
        <v>11</v>
      </c>
      <c r="D17" s="18" t="s">
        <v>13</v>
      </c>
      <c r="E17" s="18" t="s">
        <v>11</v>
      </c>
      <c r="F17" s="18" t="s">
        <v>13</v>
      </c>
      <c r="G17" s="5"/>
      <c r="H17" s="30">
        <f t="shared" si="1"/>
        <v>45138</v>
      </c>
      <c r="I17" s="18" t="s">
        <v>13</v>
      </c>
      <c r="J17" s="18" t="s">
        <v>13</v>
      </c>
      <c r="K17" s="18" t="s">
        <v>13</v>
      </c>
      <c r="L17" s="18" t="s">
        <v>13</v>
      </c>
      <c r="M17" s="18" t="s">
        <v>14</v>
      </c>
      <c r="N17" s="5"/>
      <c r="O17" s="31">
        <f t="shared" si="2"/>
        <v>44949</v>
      </c>
      <c r="P17" s="18" t="s">
        <v>13</v>
      </c>
      <c r="Q17" s="18" t="s">
        <v>13</v>
      </c>
      <c r="R17" s="18" t="s">
        <v>11</v>
      </c>
      <c r="S17" s="18" t="s">
        <v>13</v>
      </c>
      <c r="T17" s="18" t="s">
        <v>11</v>
      </c>
      <c r="U17" s="5"/>
      <c r="V17" s="33">
        <f t="shared" si="3"/>
        <v>45117</v>
      </c>
      <c r="W17" s="18" t="s">
        <v>13</v>
      </c>
      <c r="X17" s="18" t="s">
        <v>13</v>
      </c>
      <c r="Y17" s="18" t="s">
        <v>14</v>
      </c>
      <c r="Z17" s="18" t="s">
        <v>13</v>
      </c>
      <c r="AA17" s="18" t="s">
        <v>14</v>
      </c>
      <c r="AB17" s="5"/>
      <c r="AC17" s="29">
        <f t="shared" si="4"/>
        <v>44928</v>
      </c>
      <c r="AD17" s="18" t="s">
        <v>16</v>
      </c>
      <c r="AE17" s="18" t="s">
        <v>13</v>
      </c>
      <c r="AF17" s="18" t="s">
        <v>13</v>
      </c>
      <c r="AG17" s="18" t="s">
        <v>14</v>
      </c>
      <c r="AH17" s="18" t="s">
        <v>11</v>
      </c>
      <c r="AI17" s="5"/>
      <c r="AJ17" s="32">
        <f t="shared" si="5"/>
        <v>45103</v>
      </c>
      <c r="AK17" s="18" t="s">
        <v>13</v>
      </c>
      <c r="AL17" s="18" t="s">
        <v>13</v>
      </c>
      <c r="AM17" s="18" t="s">
        <v>13</v>
      </c>
      <c r="AN17" s="18" t="s">
        <v>14</v>
      </c>
      <c r="AO17" s="18" t="s">
        <v>14</v>
      </c>
      <c r="AQ17" s="32">
        <f t="shared" si="6"/>
        <v>45103</v>
      </c>
      <c r="AR17" s="18" t="s">
        <v>13</v>
      </c>
      <c r="AS17" s="18" t="s">
        <v>13</v>
      </c>
      <c r="AT17" s="18" t="s">
        <v>13</v>
      </c>
      <c r="AU17" s="18" t="s">
        <v>13</v>
      </c>
      <c r="AV17" s="18" t="s">
        <v>14</v>
      </c>
    </row>
    <row r="18" spans="1:48" x14ac:dyDescent="0.35">
      <c r="A18" s="28">
        <f t="shared" si="0"/>
        <v>44970</v>
      </c>
      <c r="B18" s="18" t="s">
        <v>13</v>
      </c>
      <c r="C18" s="18" t="s">
        <v>11</v>
      </c>
      <c r="D18" s="18" t="s">
        <v>13</v>
      </c>
      <c r="E18" s="18" t="s">
        <v>11</v>
      </c>
      <c r="F18" s="18" t="s">
        <v>13</v>
      </c>
      <c r="G18" s="5"/>
      <c r="H18" s="30">
        <f t="shared" si="1"/>
        <v>45145</v>
      </c>
      <c r="I18" s="18" t="s">
        <v>13</v>
      </c>
      <c r="J18" s="18" t="s">
        <v>13</v>
      </c>
      <c r="K18" s="18" t="s">
        <v>13</v>
      </c>
      <c r="L18" s="18" t="s">
        <v>13</v>
      </c>
      <c r="M18" s="18" t="s">
        <v>14</v>
      </c>
      <c r="N18" s="5"/>
      <c r="O18" s="31">
        <f t="shared" si="2"/>
        <v>44956</v>
      </c>
      <c r="P18" s="18" t="s">
        <v>13</v>
      </c>
      <c r="Q18" s="18" t="s">
        <v>13</v>
      </c>
      <c r="R18" s="18" t="s">
        <v>11</v>
      </c>
      <c r="S18" s="18" t="s">
        <v>13</v>
      </c>
      <c r="T18" s="18" t="s">
        <v>14</v>
      </c>
      <c r="U18" s="5"/>
      <c r="V18" s="33">
        <f t="shared" si="3"/>
        <v>45124</v>
      </c>
      <c r="W18" s="18" t="s">
        <v>13</v>
      </c>
      <c r="X18" s="18" t="s">
        <v>13</v>
      </c>
      <c r="Y18" s="18" t="s">
        <v>14</v>
      </c>
      <c r="Z18" s="18" t="s">
        <v>13</v>
      </c>
      <c r="AA18" s="18" t="s">
        <v>14</v>
      </c>
      <c r="AB18" s="5"/>
      <c r="AC18" s="29">
        <f t="shared" si="4"/>
        <v>44935</v>
      </c>
      <c r="AD18" s="18" t="s">
        <v>13</v>
      </c>
      <c r="AE18" s="18" t="s">
        <v>13</v>
      </c>
      <c r="AF18" s="18" t="s">
        <v>13</v>
      </c>
      <c r="AG18" s="18" t="s">
        <v>14</v>
      </c>
      <c r="AH18" s="18" t="s">
        <v>11</v>
      </c>
      <c r="AI18" s="5"/>
      <c r="AJ18" s="32">
        <f t="shared" si="5"/>
        <v>45110</v>
      </c>
      <c r="AK18" s="18" t="s">
        <v>13</v>
      </c>
      <c r="AL18" s="18" t="s">
        <v>13</v>
      </c>
      <c r="AM18" s="18" t="s">
        <v>13</v>
      </c>
      <c r="AN18" s="18" t="s">
        <v>14</v>
      </c>
      <c r="AO18" s="18" t="s">
        <v>14</v>
      </c>
      <c r="AQ18" s="32">
        <f t="shared" si="6"/>
        <v>45110</v>
      </c>
      <c r="AR18" s="18" t="s">
        <v>13</v>
      </c>
      <c r="AS18" s="18" t="s">
        <v>13</v>
      </c>
      <c r="AT18" s="18" t="s">
        <v>13</v>
      </c>
      <c r="AU18" s="18" t="s">
        <v>13</v>
      </c>
      <c r="AV18" s="18" t="s">
        <v>14</v>
      </c>
    </row>
    <row r="19" spans="1:48" x14ac:dyDescent="0.35">
      <c r="A19" s="28">
        <f t="shared" si="0"/>
        <v>44977</v>
      </c>
      <c r="B19" s="18" t="s">
        <v>13</v>
      </c>
      <c r="C19" s="18" t="s">
        <v>11</v>
      </c>
      <c r="D19" s="18" t="s">
        <v>13</v>
      </c>
      <c r="E19" s="18" t="s">
        <v>11</v>
      </c>
      <c r="F19" s="18" t="s">
        <v>13</v>
      </c>
      <c r="G19" s="5"/>
      <c r="H19" s="30">
        <f t="shared" si="1"/>
        <v>45152</v>
      </c>
      <c r="I19" s="18" t="s">
        <v>13</v>
      </c>
      <c r="J19" s="18" t="s">
        <v>13</v>
      </c>
      <c r="K19" s="18" t="s">
        <v>13</v>
      </c>
      <c r="L19" s="18" t="s">
        <v>13</v>
      </c>
      <c r="M19" s="18" t="s">
        <v>14</v>
      </c>
      <c r="N19" s="5"/>
      <c r="O19" s="31">
        <f t="shared" si="2"/>
        <v>44963</v>
      </c>
      <c r="P19" s="18" t="s">
        <v>13</v>
      </c>
      <c r="Q19" s="18" t="s">
        <v>13</v>
      </c>
      <c r="R19" s="18" t="s">
        <v>11</v>
      </c>
      <c r="S19" s="18" t="s">
        <v>13</v>
      </c>
      <c r="T19" s="18" t="s">
        <v>11</v>
      </c>
      <c r="U19" s="5"/>
      <c r="V19" s="33">
        <f t="shared" si="3"/>
        <v>45131</v>
      </c>
      <c r="W19" s="18" t="s">
        <v>13</v>
      </c>
      <c r="X19" s="18" t="s">
        <v>13</v>
      </c>
      <c r="Y19" s="18" t="s">
        <v>14</v>
      </c>
      <c r="Z19" s="18" t="s">
        <v>13</v>
      </c>
      <c r="AA19" s="18" t="s">
        <v>14</v>
      </c>
      <c r="AB19" s="5"/>
      <c r="AC19" s="29">
        <f t="shared" si="4"/>
        <v>44942</v>
      </c>
      <c r="AD19" s="18" t="s">
        <v>13</v>
      </c>
      <c r="AE19" s="18" t="s">
        <v>13</v>
      </c>
      <c r="AF19" s="18" t="s">
        <v>13</v>
      </c>
      <c r="AG19" s="18" t="s">
        <v>14</v>
      </c>
      <c r="AH19" s="18" t="s">
        <v>14</v>
      </c>
      <c r="AI19" s="5"/>
      <c r="AJ19" s="32">
        <f t="shared" si="5"/>
        <v>45117</v>
      </c>
      <c r="AK19" s="18" t="s">
        <v>13</v>
      </c>
      <c r="AL19" s="18" t="s">
        <v>13</v>
      </c>
      <c r="AM19" s="18" t="s">
        <v>13</v>
      </c>
      <c r="AN19" s="18" t="s">
        <v>14</v>
      </c>
      <c r="AO19" s="18" t="s">
        <v>14</v>
      </c>
      <c r="AQ19" s="32">
        <f t="shared" si="6"/>
        <v>45117</v>
      </c>
      <c r="AR19" s="18" t="s">
        <v>13</v>
      </c>
      <c r="AS19" s="18" t="s">
        <v>13</v>
      </c>
      <c r="AT19" s="18" t="s">
        <v>13</v>
      </c>
      <c r="AU19" s="18" t="s">
        <v>13</v>
      </c>
      <c r="AV19" s="18" t="s">
        <v>14</v>
      </c>
    </row>
    <row r="20" spans="1:48" x14ac:dyDescent="0.35">
      <c r="A20" s="28">
        <f t="shared" si="0"/>
        <v>44984</v>
      </c>
      <c r="B20" s="18" t="s">
        <v>13</v>
      </c>
      <c r="C20" s="18" t="s">
        <v>11</v>
      </c>
      <c r="D20" s="18" t="s">
        <v>13</v>
      </c>
      <c r="E20" s="18" t="s">
        <v>11</v>
      </c>
      <c r="F20" s="18" t="s">
        <v>13</v>
      </c>
      <c r="G20" s="5"/>
      <c r="H20" s="30">
        <f t="shared" si="1"/>
        <v>45159</v>
      </c>
      <c r="I20" s="18" t="s">
        <v>13</v>
      </c>
      <c r="J20" s="18" t="s">
        <v>13</v>
      </c>
      <c r="K20" s="18" t="s">
        <v>13</v>
      </c>
      <c r="L20" s="18" t="s">
        <v>13</v>
      </c>
      <c r="M20" s="18" t="s">
        <v>14</v>
      </c>
      <c r="N20" s="5"/>
      <c r="O20" s="31">
        <f t="shared" si="2"/>
        <v>44970</v>
      </c>
      <c r="P20" s="18" t="s">
        <v>13</v>
      </c>
      <c r="Q20" s="18" t="s">
        <v>13</v>
      </c>
      <c r="R20" s="18" t="s">
        <v>11</v>
      </c>
      <c r="S20" s="18" t="s">
        <v>13</v>
      </c>
      <c r="T20" s="18" t="s">
        <v>14</v>
      </c>
      <c r="U20" s="5"/>
      <c r="V20" s="33">
        <f t="shared" si="3"/>
        <v>45138</v>
      </c>
      <c r="W20" s="18" t="s">
        <v>13</v>
      </c>
      <c r="X20" s="18" t="s">
        <v>13</v>
      </c>
      <c r="Y20" s="18" t="s">
        <v>14</v>
      </c>
      <c r="Z20" s="18" t="s">
        <v>13</v>
      </c>
      <c r="AA20" s="18" t="s">
        <v>14</v>
      </c>
      <c r="AB20" s="5"/>
      <c r="AC20" s="29">
        <f t="shared" si="4"/>
        <v>44949</v>
      </c>
      <c r="AD20" s="18" t="s">
        <v>13</v>
      </c>
      <c r="AE20" s="18" t="s">
        <v>13</v>
      </c>
      <c r="AF20" s="18" t="s">
        <v>13</v>
      </c>
      <c r="AG20" s="18" t="s">
        <v>14</v>
      </c>
      <c r="AH20" s="18" t="s">
        <v>11</v>
      </c>
      <c r="AI20" s="5"/>
      <c r="AJ20" s="32">
        <f t="shared" si="5"/>
        <v>45124</v>
      </c>
      <c r="AK20" s="18" t="s">
        <v>13</v>
      </c>
      <c r="AL20" s="18" t="s">
        <v>13</v>
      </c>
      <c r="AM20" s="18" t="s">
        <v>13</v>
      </c>
      <c r="AN20" s="18" t="s">
        <v>14</v>
      </c>
      <c r="AO20" s="18" t="s">
        <v>14</v>
      </c>
      <c r="AQ20" s="32">
        <f t="shared" si="6"/>
        <v>45124</v>
      </c>
      <c r="AR20" s="18" t="s">
        <v>13</v>
      </c>
      <c r="AS20" s="18" t="s">
        <v>13</v>
      </c>
      <c r="AT20" s="18" t="s">
        <v>13</v>
      </c>
      <c r="AU20" s="18" t="s">
        <v>12</v>
      </c>
      <c r="AV20" s="18" t="s">
        <v>14</v>
      </c>
    </row>
    <row r="21" spans="1:48" x14ac:dyDescent="0.35">
      <c r="A21" s="28">
        <f t="shared" si="0"/>
        <v>44991</v>
      </c>
      <c r="B21" s="18" t="s">
        <v>13</v>
      </c>
      <c r="C21" s="18" t="s">
        <v>11</v>
      </c>
      <c r="D21" s="18" t="s">
        <v>13</v>
      </c>
      <c r="E21" s="18" t="s">
        <v>11</v>
      </c>
      <c r="F21" s="18" t="s">
        <v>13</v>
      </c>
      <c r="G21" s="5"/>
      <c r="H21" s="30">
        <f t="shared" si="1"/>
        <v>45166</v>
      </c>
      <c r="I21" s="18" t="s">
        <v>16</v>
      </c>
      <c r="J21" s="18" t="s">
        <v>13</v>
      </c>
      <c r="K21" s="18" t="s">
        <v>13</v>
      </c>
      <c r="L21" s="18" t="s">
        <v>13</v>
      </c>
      <c r="M21" s="18" t="s">
        <v>14</v>
      </c>
      <c r="N21" s="5"/>
      <c r="O21" s="31">
        <f t="shared" si="2"/>
        <v>44977</v>
      </c>
      <c r="P21" s="18" t="s">
        <v>13</v>
      </c>
      <c r="Q21" s="18" t="s">
        <v>13</v>
      </c>
      <c r="R21" s="18" t="s">
        <v>11</v>
      </c>
      <c r="S21" s="18" t="s">
        <v>13</v>
      </c>
      <c r="T21" s="18" t="s">
        <v>11</v>
      </c>
      <c r="U21" s="5"/>
      <c r="V21" s="33">
        <f t="shared" si="3"/>
        <v>45145</v>
      </c>
      <c r="W21" s="18" t="s">
        <v>13</v>
      </c>
      <c r="X21" s="18" t="s">
        <v>13</v>
      </c>
      <c r="Y21" s="18" t="s">
        <v>14</v>
      </c>
      <c r="Z21" s="18" t="s">
        <v>13</v>
      </c>
      <c r="AA21" s="18" t="s">
        <v>14</v>
      </c>
      <c r="AB21" s="5"/>
      <c r="AC21" s="29">
        <f t="shared" si="4"/>
        <v>44956</v>
      </c>
      <c r="AD21" s="18" t="s">
        <v>13</v>
      </c>
      <c r="AE21" s="18" t="s">
        <v>13</v>
      </c>
      <c r="AF21" s="18" t="s">
        <v>13</v>
      </c>
      <c r="AG21" s="18" t="s">
        <v>14</v>
      </c>
      <c r="AH21" s="18" t="s">
        <v>14</v>
      </c>
      <c r="AI21" s="5"/>
      <c r="AJ21" s="32">
        <f t="shared" si="5"/>
        <v>45131</v>
      </c>
      <c r="AK21" s="18" t="s">
        <v>13</v>
      </c>
      <c r="AL21" s="18" t="s">
        <v>13</v>
      </c>
      <c r="AM21" s="18" t="s">
        <v>13</v>
      </c>
      <c r="AN21" s="18" t="s">
        <v>14</v>
      </c>
      <c r="AO21" s="18" t="s">
        <v>14</v>
      </c>
      <c r="AQ21" s="32">
        <f t="shared" si="6"/>
        <v>45131</v>
      </c>
      <c r="AR21" s="18" t="s">
        <v>13</v>
      </c>
      <c r="AS21" s="18" t="s">
        <v>13</v>
      </c>
      <c r="AT21" s="18" t="s">
        <v>13</v>
      </c>
      <c r="AU21" s="18" t="s">
        <v>12</v>
      </c>
      <c r="AV21" s="18" t="s">
        <v>14</v>
      </c>
    </row>
    <row r="22" spans="1:48" x14ac:dyDescent="0.35">
      <c r="A22" s="28">
        <f t="shared" si="0"/>
        <v>44998</v>
      </c>
      <c r="B22" s="18" t="s">
        <v>13</v>
      </c>
      <c r="C22" s="18" t="s">
        <v>11</v>
      </c>
      <c r="D22" s="18" t="s">
        <v>13</v>
      </c>
      <c r="E22" s="18" t="s">
        <v>34</v>
      </c>
      <c r="F22" s="18" t="s">
        <v>12</v>
      </c>
      <c r="G22" s="5"/>
      <c r="H22" s="30">
        <f t="shared" si="1"/>
        <v>45173</v>
      </c>
      <c r="I22" s="18" t="s">
        <v>13</v>
      </c>
      <c r="J22" s="18" t="s">
        <v>13</v>
      </c>
      <c r="K22" s="18" t="s">
        <v>13</v>
      </c>
      <c r="L22" s="18" t="s">
        <v>13</v>
      </c>
      <c r="M22" s="18" t="s">
        <v>14</v>
      </c>
      <c r="N22" s="5"/>
      <c r="O22" s="31">
        <f t="shared" si="2"/>
        <v>44984</v>
      </c>
      <c r="P22" s="18" t="s">
        <v>13</v>
      </c>
      <c r="Q22" s="18" t="s">
        <v>13</v>
      </c>
      <c r="R22" s="18" t="s">
        <v>11</v>
      </c>
      <c r="S22" s="18" t="s">
        <v>13</v>
      </c>
      <c r="T22" s="18" t="s">
        <v>14</v>
      </c>
      <c r="U22" s="5"/>
      <c r="V22" s="33">
        <f t="shared" si="3"/>
        <v>45152</v>
      </c>
      <c r="W22" s="18" t="s">
        <v>13</v>
      </c>
      <c r="X22" s="18" t="s">
        <v>13</v>
      </c>
      <c r="Y22" s="18" t="s">
        <v>14</v>
      </c>
      <c r="Z22" s="18" t="s">
        <v>13</v>
      </c>
      <c r="AA22" s="18" t="s">
        <v>14</v>
      </c>
      <c r="AB22" s="5"/>
      <c r="AC22" s="29">
        <f t="shared" si="4"/>
        <v>44963</v>
      </c>
      <c r="AD22" s="18" t="s">
        <v>13</v>
      </c>
      <c r="AE22" s="18" t="s">
        <v>13</v>
      </c>
      <c r="AF22" s="18" t="s">
        <v>13</v>
      </c>
      <c r="AG22" s="18" t="s">
        <v>14</v>
      </c>
      <c r="AH22" s="18" t="s">
        <v>11</v>
      </c>
      <c r="AI22" s="5"/>
      <c r="AJ22" s="32">
        <f t="shared" si="5"/>
        <v>45138</v>
      </c>
      <c r="AK22" s="18" t="s">
        <v>13</v>
      </c>
      <c r="AL22" s="18" t="s">
        <v>13</v>
      </c>
      <c r="AM22" s="18" t="s">
        <v>13</v>
      </c>
      <c r="AN22" s="18" t="s">
        <v>14</v>
      </c>
      <c r="AO22" s="18" t="s">
        <v>14</v>
      </c>
      <c r="AQ22" s="32">
        <f t="shared" si="6"/>
        <v>45138</v>
      </c>
      <c r="AR22" s="18" t="s">
        <v>13</v>
      </c>
      <c r="AS22" s="18" t="s">
        <v>13</v>
      </c>
      <c r="AT22" s="18" t="s">
        <v>13</v>
      </c>
      <c r="AU22" s="18" t="s">
        <v>12</v>
      </c>
      <c r="AV22" s="18" t="s">
        <v>14</v>
      </c>
    </row>
    <row r="23" spans="1:48" x14ac:dyDescent="0.35">
      <c r="A23" s="28">
        <f t="shared" si="0"/>
        <v>45005</v>
      </c>
      <c r="B23" s="18" t="s">
        <v>13</v>
      </c>
      <c r="C23" s="18" t="s">
        <v>11</v>
      </c>
      <c r="D23" s="18" t="s">
        <v>13</v>
      </c>
      <c r="E23" s="18" t="s">
        <v>12</v>
      </c>
      <c r="F23" s="18" t="s">
        <v>34</v>
      </c>
      <c r="G23" s="5"/>
      <c r="H23" s="30">
        <f t="shared" si="1"/>
        <v>45180</v>
      </c>
      <c r="I23" s="18" t="s">
        <v>13</v>
      </c>
      <c r="J23" s="18" t="s">
        <v>13</v>
      </c>
      <c r="K23" s="18" t="s">
        <v>13</v>
      </c>
      <c r="L23" s="18" t="s">
        <v>13</v>
      </c>
      <c r="M23" s="18" t="s">
        <v>14</v>
      </c>
      <c r="N23" s="5"/>
      <c r="O23" s="31">
        <f t="shared" si="2"/>
        <v>44991</v>
      </c>
      <c r="P23" s="18" t="s">
        <v>13</v>
      </c>
      <c r="Q23" s="18" t="s">
        <v>13</v>
      </c>
      <c r="R23" s="18" t="s">
        <v>11</v>
      </c>
      <c r="S23" s="18" t="s">
        <v>13</v>
      </c>
      <c r="T23" s="18" t="s">
        <v>11</v>
      </c>
      <c r="U23" s="5"/>
      <c r="V23" s="33">
        <f t="shared" si="3"/>
        <v>45159</v>
      </c>
      <c r="W23" s="18" t="s">
        <v>13</v>
      </c>
      <c r="X23" s="18" t="s">
        <v>13</v>
      </c>
      <c r="Y23" s="18" t="s">
        <v>14</v>
      </c>
      <c r="Z23" s="18" t="s">
        <v>13</v>
      </c>
      <c r="AA23" s="18" t="s">
        <v>14</v>
      </c>
      <c r="AB23" s="5"/>
      <c r="AC23" s="29">
        <f t="shared" si="4"/>
        <v>44970</v>
      </c>
      <c r="AD23" s="18" t="s">
        <v>13</v>
      </c>
      <c r="AE23" s="18" t="s">
        <v>13</v>
      </c>
      <c r="AF23" s="18" t="s">
        <v>13</v>
      </c>
      <c r="AG23" s="18" t="s">
        <v>14</v>
      </c>
      <c r="AH23" s="18" t="s">
        <v>14</v>
      </c>
      <c r="AI23" s="5"/>
      <c r="AJ23" s="32">
        <f t="shared" si="5"/>
        <v>45145</v>
      </c>
      <c r="AK23" s="18" t="s">
        <v>13</v>
      </c>
      <c r="AL23" s="18" t="s">
        <v>13</v>
      </c>
      <c r="AM23" s="18" t="s">
        <v>13</v>
      </c>
      <c r="AN23" s="18" t="s">
        <v>14</v>
      </c>
      <c r="AO23" s="18" t="s">
        <v>14</v>
      </c>
      <c r="AQ23" s="32">
        <f t="shared" si="6"/>
        <v>45145</v>
      </c>
      <c r="AR23" s="18" t="s">
        <v>13</v>
      </c>
      <c r="AS23" s="18" t="s">
        <v>13</v>
      </c>
      <c r="AT23" s="18" t="s">
        <v>13</v>
      </c>
      <c r="AU23" s="18" t="s">
        <v>12</v>
      </c>
      <c r="AV23" s="18" t="s">
        <v>14</v>
      </c>
    </row>
    <row r="24" spans="1:48" x14ac:dyDescent="0.35">
      <c r="A24" s="28">
        <f t="shared" si="0"/>
        <v>45012</v>
      </c>
      <c r="B24" s="18" t="s">
        <v>13</v>
      </c>
      <c r="C24" s="18" t="s">
        <v>12</v>
      </c>
      <c r="D24" s="18" t="s">
        <v>13</v>
      </c>
      <c r="E24" s="18" t="s">
        <v>13</v>
      </c>
      <c r="F24" s="18" t="s">
        <v>33</v>
      </c>
      <c r="G24" s="5"/>
      <c r="H24" s="30">
        <f t="shared" si="1"/>
        <v>45187</v>
      </c>
      <c r="I24" s="18" t="s">
        <v>13</v>
      </c>
      <c r="J24" s="18" t="s">
        <v>13</v>
      </c>
      <c r="K24" s="18" t="s">
        <v>13</v>
      </c>
      <c r="L24" s="18" t="s">
        <v>13</v>
      </c>
      <c r="M24" s="18" t="s">
        <v>14</v>
      </c>
      <c r="N24" s="5"/>
      <c r="O24" s="31">
        <f t="shared" si="2"/>
        <v>44998</v>
      </c>
      <c r="P24" s="18" t="s">
        <v>15</v>
      </c>
      <c r="Q24" s="18" t="s">
        <v>15</v>
      </c>
      <c r="R24" s="18" t="s">
        <v>11</v>
      </c>
      <c r="S24" s="18" t="s">
        <v>15</v>
      </c>
      <c r="T24" s="18" t="s">
        <v>11</v>
      </c>
      <c r="U24" s="5"/>
      <c r="V24" s="33">
        <f t="shared" si="3"/>
        <v>45166</v>
      </c>
      <c r="W24" s="18" t="s">
        <v>13</v>
      </c>
      <c r="X24" s="18" t="s">
        <v>13</v>
      </c>
      <c r="Y24" s="18" t="s">
        <v>14</v>
      </c>
      <c r="Z24" s="18" t="s">
        <v>13</v>
      </c>
      <c r="AA24" s="18" t="s">
        <v>14</v>
      </c>
      <c r="AB24" s="5"/>
      <c r="AC24" s="29">
        <f t="shared" si="4"/>
        <v>44977</v>
      </c>
      <c r="AD24" s="18" t="s">
        <v>13</v>
      </c>
      <c r="AE24" s="18" t="s">
        <v>13</v>
      </c>
      <c r="AF24" s="18" t="s">
        <v>13</v>
      </c>
      <c r="AG24" s="18" t="s">
        <v>14</v>
      </c>
      <c r="AH24" s="18" t="s">
        <v>11</v>
      </c>
      <c r="AI24" s="5"/>
      <c r="AJ24" s="32">
        <f t="shared" si="5"/>
        <v>45152</v>
      </c>
      <c r="AK24" s="18" t="s">
        <v>13</v>
      </c>
      <c r="AL24" s="18" t="s">
        <v>13</v>
      </c>
      <c r="AM24" s="18" t="s">
        <v>13</v>
      </c>
      <c r="AN24" s="18" t="s">
        <v>14</v>
      </c>
      <c r="AO24" s="18" t="s">
        <v>14</v>
      </c>
      <c r="AQ24" s="32">
        <f t="shared" si="6"/>
        <v>45152</v>
      </c>
      <c r="AR24" s="18" t="s">
        <v>13</v>
      </c>
      <c r="AS24" s="18" t="s">
        <v>13</v>
      </c>
      <c r="AT24" s="18" t="s">
        <v>13</v>
      </c>
      <c r="AU24" s="18" t="s">
        <v>12</v>
      </c>
      <c r="AV24" s="18" t="s">
        <v>14</v>
      </c>
    </row>
    <row r="25" spans="1:48" x14ac:dyDescent="0.35">
      <c r="A25" s="28">
        <f t="shared" si="0"/>
        <v>45019</v>
      </c>
      <c r="B25" s="18" t="s">
        <v>13</v>
      </c>
      <c r="C25" s="18" t="s">
        <v>13</v>
      </c>
      <c r="D25" s="18" t="s">
        <v>13</v>
      </c>
      <c r="E25" s="18" t="s">
        <v>13</v>
      </c>
      <c r="F25" s="18" t="s">
        <v>16</v>
      </c>
      <c r="G25" s="5"/>
      <c r="H25" s="30">
        <f t="shared" si="1"/>
        <v>45194</v>
      </c>
      <c r="I25" s="18" t="s">
        <v>13</v>
      </c>
      <c r="J25" s="18" t="s">
        <v>11</v>
      </c>
      <c r="K25" s="18" t="s">
        <v>13</v>
      </c>
      <c r="L25" s="18" t="s">
        <v>11</v>
      </c>
      <c r="M25" s="18" t="s">
        <v>13</v>
      </c>
      <c r="N25" s="5"/>
      <c r="O25" s="31">
        <f t="shared" si="2"/>
        <v>45005</v>
      </c>
      <c r="P25" s="18" t="s">
        <v>15</v>
      </c>
      <c r="Q25" s="18" t="s">
        <v>15</v>
      </c>
      <c r="R25" s="18" t="s">
        <v>11</v>
      </c>
      <c r="S25" s="18" t="s">
        <v>15</v>
      </c>
      <c r="T25" s="18" t="s">
        <v>11</v>
      </c>
      <c r="U25" s="5"/>
      <c r="V25" s="33">
        <f t="shared" si="3"/>
        <v>45173</v>
      </c>
      <c r="W25" s="18" t="s">
        <v>16</v>
      </c>
      <c r="X25" s="18" t="s">
        <v>13</v>
      </c>
      <c r="Y25" s="18" t="s">
        <v>14</v>
      </c>
      <c r="Z25" s="18" t="s">
        <v>13</v>
      </c>
      <c r="AA25" s="18" t="s">
        <v>14</v>
      </c>
      <c r="AB25" s="5"/>
      <c r="AC25" s="29">
        <f t="shared" si="4"/>
        <v>44984</v>
      </c>
      <c r="AD25" s="18" t="s">
        <v>12</v>
      </c>
      <c r="AE25" s="18" t="s">
        <v>12</v>
      </c>
      <c r="AF25" s="18" t="s">
        <v>12</v>
      </c>
      <c r="AG25" s="18" t="s">
        <v>14</v>
      </c>
      <c r="AH25" s="18" t="s">
        <v>14</v>
      </c>
      <c r="AI25" s="5"/>
      <c r="AJ25" s="32">
        <f t="shared" si="5"/>
        <v>45159</v>
      </c>
      <c r="AK25" s="18" t="s">
        <v>13</v>
      </c>
      <c r="AL25" s="18" t="s">
        <v>13</v>
      </c>
      <c r="AM25" s="18" t="s">
        <v>13</v>
      </c>
      <c r="AN25" s="18" t="s">
        <v>14</v>
      </c>
      <c r="AO25" s="18" t="s">
        <v>14</v>
      </c>
      <c r="AQ25" s="32">
        <f t="shared" si="6"/>
        <v>45159</v>
      </c>
      <c r="AR25" s="18" t="s">
        <v>13</v>
      </c>
      <c r="AS25" s="18" t="s">
        <v>13</v>
      </c>
      <c r="AT25" s="18" t="s">
        <v>13</v>
      </c>
      <c r="AU25" s="18" t="s">
        <v>12</v>
      </c>
      <c r="AV25" s="18" t="s">
        <v>14</v>
      </c>
    </row>
    <row r="26" spans="1:48" x14ac:dyDescent="0.35">
      <c r="A26" s="28">
        <f t="shared" si="0"/>
        <v>45026</v>
      </c>
      <c r="B26" s="18" t="s">
        <v>16</v>
      </c>
      <c r="C26" s="18" t="s">
        <v>13</v>
      </c>
      <c r="D26" s="18" t="s">
        <v>13</v>
      </c>
      <c r="E26" s="18" t="s">
        <v>13</v>
      </c>
      <c r="F26" s="18" t="s">
        <v>14</v>
      </c>
      <c r="G26" s="5"/>
      <c r="H26" s="30">
        <f t="shared" si="1"/>
        <v>45201</v>
      </c>
      <c r="I26" s="18" t="s">
        <v>13</v>
      </c>
      <c r="J26" s="18" t="s">
        <v>11</v>
      </c>
      <c r="K26" s="18" t="s">
        <v>13</v>
      </c>
      <c r="L26" s="18" t="s">
        <v>11</v>
      </c>
      <c r="M26" s="18" t="s">
        <v>13</v>
      </c>
      <c r="N26" s="5"/>
      <c r="O26" s="19"/>
      <c r="U26" s="5"/>
      <c r="V26" s="33">
        <f t="shared" si="3"/>
        <v>45180</v>
      </c>
      <c r="W26" s="18" t="s">
        <v>15</v>
      </c>
      <c r="X26" s="18" t="s">
        <v>15</v>
      </c>
      <c r="Y26" s="18" t="s">
        <v>14</v>
      </c>
      <c r="Z26" s="18" t="s">
        <v>15</v>
      </c>
      <c r="AA26" s="18" t="s">
        <v>14</v>
      </c>
      <c r="AB26" s="5"/>
      <c r="AC26" s="29">
        <f t="shared" si="4"/>
        <v>44991</v>
      </c>
      <c r="AD26" s="18" t="s">
        <v>12</v>
      </c>
      <c r="AE26" s="18" t="s">
        <v>12</v>
      </c>
      <c r="AF26" s="18" t="s">
        <v>12</v>
      </c>
      <c r="AG26" s="18" t="s">
        <v>14</v>
      </c>
      <c r="AH26" s="18" t="s">
        <v>11</v>
      </c>
      <c r="AI26" s="5"/>
      <c r="AJ26" s="32">
        <f t="shared" si="5"/>
        <v>45166</v>
      </c>
      <c r="AK26" s="18" t="s">
        <v>16</v>
      </c>
      <c r="AL26" s="18" t="s">
        <v>34</v>
      </c>
      <c r="AM26" s="18" t="s">
        <v>12</v>
      </c>
      <c r="AN26" s="18" t="s">
        <v>34</v>
      </c>
      <c r="AO26" s="18" t="s">
        <v>34</v>
      </c>
      <c r="AQ26" s="32">
        <f t="shared" si="6"/>
        <v>45166</v>
      </c>
      <c r="AR26" s="18" t="s">
        <v>16</v>
      </c>
      <c r="AS26" s="18" t="s">
        <v>11</v>
      </c>
      <c r="AT26" s="18" t="s">
        <v>13</v>
      </c>
      <c r="AU26" s="18" t="s">
        <v>11</v>
      </c>
      <c r="AV26" s="18" t="s">
        <v>11</v>
      </c>
    </row>
    <row r="27" spans="1:48" x14ac:dyDescent="0.35">
      <c r="A27" s="1"/>
      <c r="B27" s="5"/>
      <c r="C27" s="5"/>
      <c r="D27" s="5"/>
      <c r="E27" s="5"/>
      <c r="F27" s="5"/>
      <c r="G27" s="5"/>
      <c r="H27" s="19"/>
      <c r="I27" s="5"/>
      <c r="J27" s="5"/>
      <c r="K27" s="5"/>
      <c r="L27" s="5"/>
      <c r="M27" s="5"/>
      <c r="N27" s="5"/>
      <c r="O27" s="5"/>
      <c r="P27" s="5"/>
      <c r="Q27" s="5"/>
      <c r="R27" s="5"/>
      <c r="S27" s="5"/>
      <c r="T27" s="5"/>
      <c r="U27" s="5"/>
      <c r="V27" s="19"/>
      <c r="W27" s="5"/>
      <c r="X27" s="5"/>
      <c r="Y27" s="5"/>
      <c r="Z27" s="5"/>
      <c r="AA27" s="5"/>
      <c r="AB27" s="5"/>
      <c r="AC27" s="5"/>
      <c r="AD27" s="5"/>
      <c r="AE27" s="5"/>
      <c r="AF27" s="5"/>
      <c r="AG27" s="5"/>
      <c r="AH27" s="5"/>
      <c r="AI27" s="5"/>
      <c r="AJ27" s="32">
        <f t="shared" si="5"/>
        <v>45173</v>
      </c>
      <c r="AK27" s="18" t="s">
        <v>34</v>
      </c>
      <c r="AL27" s="18" t="s">
        <v>12</v>
      </c>
      <c r="AM27" s="18" t="s">
        <v>13</v>
      </c>
      <c r="AN27" s="18" t="s">
        <v>19</v>
      </c>
      <c r="AO27" s="18" t="s">
        <v>19</v>
      </c>
      <c r="AQ27" s="32">
        <f t="shared" si="6"/>
        <v>45173</v>
      </c>
      <c r="AR27" s="18" t="s">
        <v>11</v>
      </c>
      <c r="AS27" s="18" t="s">
        <v>13</v>
      </c>
      <c r="AT27" s="18" t="s">
        <v>13</v>
      </c>
      <c r="AU27" s="18" t="s">
        <v>19</v>
      </c>
      <c r="AV27" s="18" t="s">
        <v>19</v>
      </c>
    </row>
    <row r="28" spans="1:48" s="3" customFormat="1" x14ac:dyDescent="0.3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32">
        <f>AJ27+7</f>
        <v>45180</v>
      </c>
      <c r="AK28" s="18" t="s">
        <v>12</v>
      </c>
      <c r="AL28" s="18" t="s">
        <v>13</v>
      </c>
      <c r="AM28" s="18" t="s">
        <v>34</v>
      </c>
      <c r="AN28" s="18" t="s">
        <v>34</v>
      </c>
      <c r="AO28" s="18" t="s">
        <v>14</v>
      </c>
      <c r="AQ28" s="32">
        <f>AQ27+7</f>
        <v>45180</v>
      </c>
      <c r="AR28" s="21" t="s">
        <v>13</v>
      </c>
      <c r="AS28" s="21" t="s">
        <v>13</v>
      </c>
      <c r="AT28" s="21" t="s">
        <v>11</v>
      </c>
      <c r="AU28" s="21" t="s">
        <v>11</v>
      </c>
      <c r="AV28" s="21" t="s">
        <v>14</v>
      </c>
    </row>
    <row r="29" spans="1:48" s="3" customFormat="1" x14ac:dyDescent="0.35">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32">
        <f>AJ28+7</f>
        <v>45187</v>
      </c>
      <c r="AK29" s="21" t="s">
        <v>13</v>
      </c>
      <c r="AL29" s="21" t="s">
        <v>13</v>
      </c>
      <c r="AM29" s="21" t="s">
        <v>11</v>
      </c>
      <c r="AN29" s="21" t="s">
        <v>11</v>
      </c>
      <c r="AO29" s="21" t="s">
        <v>14</v>
      </c>
      <c r="AQ29" s="32">
        <f>AQ28+7</f>
        <v>45187</v>
      </c>
      <c r="AR29" s="21" t="s">
        <v>13</v>
      </c>
      <c r="AS29" s="21" t="s">
        <v>13</v>
      </c>
      <c r="AT29" s="21" t="s">
        <v>11</v>
      </c>
      <c r="AU29" s="21" t="s">
        <v>11</v>
      </c>
      <c r="AV29" s="21" t="s">
        <v>14</v>
      </c>
    </row>
    <row r="30" spans="1:48" x14ac:dyDescent="0.3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8" x14ac:dyDescent="0.3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8" ht="15.65" customHeight="1" x14ac:dyDescent="0.35"/>
    <row r="33" spans="1:48" ht="29.15" customHeight="1" x14ac:dyDescent="0.35">
      <c r="A33" s="87" t="s">
        <v>20</v>
      </c>
      <c r="B33" s="87"/>
      <c r="C33" s="87"/>
      <c r="D33" s="87"/>
      <c r="E33" s="87"/>
      <c r="F33" s="87"/>
      <c r="G33" s="6"/>
      <c r="H33" s="87" t="s">
        <v>20</v>
      </c>
      <c r="I33" s="87"/>
      <c r="J33" s="87"/>
      <c r="K33" s="87"/>
      <c r="L33" s="87"/>
      <c r="M33" s="87"/>
      <c r="N33" s="6"/>
      <c r="O33" s="87" t="s">
        <v>20</v>
      </c>
      <c r="P33" s="87"/>
      <c r="Q33" s="87"/>
      <c r="R33" s="87"/>
      <c r="S33" s="87"/>
      <c r="T33" s="87"/>
      <c r="U33" s="6"/>
      <c r="V33" s="87" t="s">
        <v>20</v>
      </c>
      <c r="W33" s="87"/>
      <c r="X33" s="87"/>
      <c r="Y33" s="87"/>
      <c r="Z33" s="87"/>
      <c r="AA33" s="87"/>
      <c r="AB33" s="6"/>
      <c r="AC33" s="87" t="s">
        <v>20</v>
      </c>
      <c r="AD33" s="87"/>
      <c r="AE33" s="87"/>
      <c r="AF33" s="87"/>
      <c r="AG33" s="87"/>
      <c r="AH33" s="87"/>
      <c r="AI33" s="6"/>
      <c r="AJ33" s="87" t="s">
        <v>20</v>
      </c>
      <c r="AK33" s="87"/>
      <c r="AL33" s="87"/>
      <c r="AM33" s="87"/>
      <c r="AN33" s="87"/>
      <c r="AO33" s="87"/>
      <c r="AQ33" s="87" t="s">
        <v>20</v>
      </c>
      <c r="AR33" s="87"/>
      <c r="AS33" s="87"/>
      <c r="AT33" s="87"/>
      <c r="AU33" s="87"/>
      <c r="AV33" s="87"/>
    </row>
    <row r="34" spans="1:48" x14ac:dyDescent="0.35">
      <c r="A34" s="22" t="s">
        <v>21</v>
      </c>
      <c r="B34" s="23" t="s">
        <v>13</v>
      </c>
      <c r="C34" s="2">
        <f>COUNTIF(B2:F31,"P")</f>
        <v>75</v>
      </c>
      <c r="H34" s="22" t="s">
        <v>21</v>
      </c>
      <c r="I34" s="23" t="s">
        <v>13</v>
      </c>
      <c r="J34" s="2">
        <f>COUNTIF(I2:M31,"P")</f>
        <v>84</v>
      </c>
      <c r="O34" s="22" t="s">
        <v>21</v>
      </c>
      <c r="P34" s="23" t="s">
        <v>13</v>
      </c>
      <c r="Q34" s="2">
        <f>COUNTIF(P2:T31,"P")</f>
        <v>63</v>
      </c>
      <c r="V34" s="22" t="s">
        <v>21</v>
      </c>
      <c r="W34" s="23" t="s">
        <v>13</v>
      </c>
      <c r="X34" s="2">
        <f>COUNTIF(W2:AA32,"P")</f>
        <v>62</v>
      </c>
      <c r="AC34" s="22" t="s">
        <v>21</v>
      </c>
      <c r="AD34" s="23" t="s">
        <v>13</v>
      </c>
      <c r="AE34" s="2">
        <f>COUNTIF(AD2:AH31,"P")</f>
        <v>66</v>
      </c>
      <c r="AJ34" s="22" t="s">
        <v>21</v>
      </c>
      <c r="AK34" s="23" t="s">
        <v>13</v>
      </c>
      <c r="AL34" s="2">
        <f>COUNTIF(AK2:AO31,"P")</f>
        <v>70</v>
      </c>
      <c r="AM34" s="88" t="s">
        <v>22</v>
      </c>
      <c r="AN34" s="88"/>
      <c r="AO34" s="88"/>
      <c r="AQ34" s="22" t="s">
        <v>21</v>
      </c>
      <c r="AR34" s="23" t="s">
        <v>13</v>
      </c>
      <c r="AS34" s="2">
        <f>COUNTIF(AR2:AV31,"P")</f>
        <v>79</v>
      </c>
      <c r="AT34" s="88" t="s">
        <v>23</v>
      </c>
      <c r="AU34" s="88"/>
      <c r="AV34" s="88"/>
    </row>
    <row r="35" spans="1:48" x14ac:dyDescent="0.35">
      <c r="A35" s="22" t="s">
        <v>24</v>
      </c>
      <c r="B35" s="24" t="s">
        <v>14</v>
      </c>
      <c r="C35" s="2">
        <f>COUNTIF(B2:F31,"R/S")</f>
        <v>4</v>
      </c>
      <c r="H35" s="22" t="s">
        <v>24</v>
      </c>
      <c r="I35" s="24" t="s">
        <v>14</v>
      </c>
      <c r="J35" s="2">
        <f>COUNTIF(I2:M31,"R/S")</f>
        <v>15</v>
      </c>
      <c r="O35" s="22" t="s">
        <v>24</v>
      </c>
      <c r="P35" s="24" t="s">
        <v>14</v>
      </c>
      <c r="Q35" s="2">
        <f>COUNTIF(P2:T31,"R/S")</f>
        <v>11</v>
      </c>
      <c r="V35" s="22" t="s">
        <v>24</v>
      </c>
      <c r="W35" s="24" t="s">
        <v>14</v>
      </c>
      <c r="X35" s="2">
        <f>COUNTIF(W3:AA31,"R/S")</f>
        <v>32</v>
      </c>
      <c r="AC35" s="22" t="s">
        <v>24</v>
      </c>
      <c r="AD35" s="24" t="s">
        <v>14</v>
      </c>
      <c r="AE35" s="2">
        <f>COUNTIF(AD2:AH31,"R/S")</f>
        <v>37</v>
      </c>
      <c r="AJ35" s="22" t="s">
        <v>24</v>
      </c>
      <c r="AK35" s="24" t="s">
        <v>14</v>
      </c>
      <c r="AL35" s="2">
        <f>COUNTIF(AK2:AO31,"R/S")</f>
        <v>44</v>
      </c>
      <c r="AQ35" s="22" t="s">
        <v>24</v>
      </c>
      <c r="AR35" s="24" t="s">
        <v>14</v>
      </c>
      <c r="AS35" s="2">
        <f>COUNTIF(AR2:AV31,"R/S")</f>
        <v>36</v>
      </c>
      <c r="AU35">
        <f>SUM(AS34:AS35)</f>
        <v>115</v>
      </c>
    </row>
    <row r="36" spans="1:48" x14ac:dyDescent="0.35">
      <c r="A36" s="22" t="s">
        <v>25</v>
      </c>
      <c r="B36" s="25" t="s">
        <v>17</v>
      </c>
      <c r="C36" s="2">
        <f>COUNTIF(B2:F31,"St")</f>
        <v>0</v>
      </c>
      <c r="H36" s="22" t="s">
        <v>25</v>
      </c>
      <c r="I36" s="25" t="s">
        <v>17</v>
      </c>
      <c r="J36" s="2">
        <f>COUNTIF(I2:M31,"St")</f>
        <v>5</v>
      </c>
      <c r="O36" s="22" t="s">
        <v>25</v>
      </c>
      <c r="P36" s="25" t="s">
        <v>17</v>
      </c>
      <c r="Q36" s="2">
        <f>COUNTIF(P2:T31,"St")</f>
        <v>0</v>
      </c>
      <c r="V36" s="22" t="s">
        <v>25</v>
      </c>
      <c r="W36" s="25" t="s">
        <v>17</v>
      </c>
      <c r="X36" s="2">
        <f>COUNTIF(W3:AA31,"St")</f>
        <v>5</v>
      </c>
      <c r="AC36" s="22" t="s">
        <v>25</v>
      </c>
      <c r="AD36" s="25" t="s">
        <v>17</v>
      </c>
      <c r="AE36" s="2">
        <f>COUNTIF(AD2:AH31,"St")</f>
        <v>0</v>
      </c>
      <c r="AJ36" s="22" t="s">
        <v>25</v>
      </c>
      <c r="AK36" s="25" t="s">
        <v>17</v>
      </c>
      <c r="AL36" s="2">
        <f>COUNTIF(AK2:AO31,"St")</f>
        <v>0</v>
      </c>
      <c r="AQ36" s="22" t="s">
        <v>25</v>
      </c>
      <c r="AR36" s="25" t="s">
        <v>17</v>
      </c>
      <c r="AS36" s="2">
        <f>COUNTIF(AR2:AV31,"St")</f>
        <v>0</v>
      </c>
    </row>
    <row r="37" spans="1:48" x14ac:dyDescent="0.35">
      <c r="A37" s="22" t="s">
        <v>26</v>
      </c>
      <c r="B37" s="26" t="s">
        <v>11</v>
      </c>
      <c r="C37" s="2">
        <f>COUNTIF(B2:F31,"U")</f>
        <v>41</v>
      </c>
      <c r="H37" s="22" t="s">
        <v>26</v>
      </c>
      <c r="I37" s="26" t="s">
        <v>11</v>
      </c>
      <c r="J37" s="2">
        <f>COUNTIF(I2:M31,"U")</f>
        <v>18</v>
      </c>
      <c r="O37" s="22" t="s">
        <v>26</v>
      </c>
      <c r="P37" s="26" t="s">
        <v>11</v>
      </c>
      <c r="Q37" s="2">
        <f>COUNTIF(P2:T31,"U")</f>
        <v>37</v>
      </c>
      <c r="V37" s="22" t="s">
        <v>26</v>
      </c>
      <c r="W37" s="26" t="s">
        <v>11</v>
      </c>
      <c r="X37" s="2">
        <f>COUNTIF(W3:AA31,"U")</f>
        <v>13</v>
      </c>
      <c r="AC37" s="22" t="s">
        <v>26</v>
      </c>
      <c r="AD37" s="26" t="s">
        <v>11</v>
      </c>
      <c r="AE37" s="2">
        <f>COUNTIF(AD2:AH31,"U")</f>
        <v>13</v>
      </c>
      <c r="AJ37" s="22" t="s">
        <v>26</v>
      </c>
      <c r="AK37" s="26" t="s">
        <v>11</v>
      </c>
      <c r="AL37" s="2">
        <f>COUNTIF(AK2:AO31,"U")</f>
        <v>13</v>
      </c>
      <c r="AQ37" s="22" t="s">
        <v>26</v>
      </c>
      <c r="AR37" s="26" t="s">
        <v>11</v>
      </c>
      <c r="AS37" s="2">
        <f>COUNTIF(AR2:AV31,"U")</f>
        <v>12</v>
      </c>
    </row>
    <row r="38" spans="1:48" x14ac:dyDescent="0.35">
      <c r="A38" s="22" t="s">
        <v>27</v>
      </c>
      <c r="B38" s="27" t="s">
        <v>16</v>
      </c>
      <c r="C38" s="2">
        <f>COUNTIF(B2:F31,"BH")</f>
        <v>5</v>
      </c>
      <c r="H38" s="22" t="s">
        <v>27</v>
      </c>
      <c r="I38" s="27" t="s">
        <v>16</v>
      </c>
      <c r="J38" s="2">
        <f>COUNTIF(I2:M31,"BH")</f>
        <v>3</v>
      </c>
      <c r="O38" s="22" t="s">
        <v>27</v>
      </c>
      <c r="P38" s="27" t="s">
        <v>16</v>
      </c>
      <c r="Q38" s="2">
        <f>COUNTIF(P2:T31,"BH")</f>
        <v>3</v>
      </c>
      <c r="V38" s="22" t="s">
        <v>27</v>
      </c>
      <c r="W38" s="27" t="s">
        <v>16</v>
      </c>
      <c r="X38" s="2">
        <f>COUNTIF(W3:AA31,"BH")</f>
        <v>5</v>
      </c>
      <c r="AC38" s="22" t="s">
        <v>27</v>
      </c>
      <c r="AD38" s="27" t="s">
        <v>16</v>
      </c>
      <c r="AE38" s="2">
        <f>COUNTIF(AD2:AH31,"BH")</f>
        <v>3</v>
      </c>
      <c r="AJ38" s="22" t="s">
        <v>27</v>
      </c>
      <c r="AK38" s="27" t="s">
        <v>16</v>
      </c>
      <c r="AL38" s="2">
        <f>COUNTIF(AK2:AO31,"BH")</f>
        <v>5</v>
      </c>
      <c r="AQ38" s="22" t="s">
        <v>27</v>
      </c>
      <c r="AR38" s="27" t="s">
        <v>16</v>
      </c>
      <c r="AS38" s="2">
        <f>COUNTIF(AR2:AV31,"BH")</f>
        <v>5</v>
      </c>
    </row>
    <row r="39" spans="1:48" ht="22" x14ac:dyDescent="0.35">
      <c r="A39" s="35" t="s">
        <v>28</v>
      </c>
      <c r="B39" s="36" t="s">
        <v>29</v>
      </c>
      <c r="C39" s="2">
        <f>COUNTIF(B2:F31,"R")</f>
        <v>0</v>
      </c>
      <c r="H39" s="35" t="s">
        <v>28</v>
      </c>
      <c r="I39" s="36" t="s">
        <v>29</v>
      </c>
      <c r="J39" s="2">
        <f>COUNTIF(I2:M31,"R")</f>
        <v>0</v>
      </c>
      <c r="O39" s="35" t="s">
        <v>28</v>
      </c>
      <c r="P39" s="36" t="s">
        <v>29</v>
      </c>
      <c r="Q39" s="2">
        <f>COUNTIF(P2:T31,"R")</f>
        <v>6</v>
      </c>
      <c r="V39" s="35" t="s">
        <v>28</v>
      </c>
      <c r="W39" s="36" t="s">
        <v>29</v>
      </c>
      <c r="X39" s="2">
        <f>COUNTIF(W3:AA31,"R")</f>
        <v>3</v>
      </c>
      <c r="AC39" s="35" t="s">
        <v>28</v>
      </c>
      <c r="AD39" s="36" t="s">
        <v>29</v>
      </c>
      <c r="AE39" s="2">
        <f>COUNTIF(AD2:AH31,"R")</f>
        <v>6</v>
      </c>
      <c r="AJ39" s="35" t="s">
        <v>28</v>
      </c>
      <c r="AK39" s="36" t="s">
        <v>29</v>
      </c>
      <c r="AL39" s="2">
        <f>COUNTIF(AK2:AO31,"R")</f>
        <v>6</v>
      </c>
      <c r="AQ39" s="35" t="s">
        <v>28</v>
      </c>
      <c r="AR39" s="36" t="s">
        <v>29</v>
      </c>
      <c r="AS39" s="2">
        <f>COUNTIF(AR2:AV32,"R")</f>
        <v>6</v>
      </c>
    </row>
    <row r="41" spans="1:48" x14ac:dyDescent="0.35">
      <c r="A41" s="86" t="s">
        <v>30</v>
      </c>
      <c r="B41" s="86"/>
      <c r="C41" s="2">
        <f>SUM(C35,C36,C37,C39)</f>
        <v>45</v>
      </c>
      <c r="H41" s="86" t="s">
        <v>30</v>
      </c>
      <c r="I41" s="86"/>
      <c r="J41" s="2">
        <f>SUM(J35,J36,J37,J39)</f>
        <v>38</v>
      </c>
      <c r="O41" s="86" t="s">
        <v>30</v>
      </c>
      <c r="P41" s="86"/>
      <c r="Q41" s="2">
        <f>SUM(Q35:Q37,Q39)</f>
        <v>54</v>
      </c>
      <c r="V41" s="86" t="s">
        <v>30</v>
      </c>
      <c r="W41" s="86"/>
      <c r="X41" s="2">
        <f>SUM(X35:X37,X39)</f>
        <v>53</v>
      </c>
      <c r="AC41" s="86" t="s">
        <v>30</v>
      </c>
      <c r="AD41" s="86"/>
      <c r="AE41" s="2">
        <f>SUM(AE35:AE37,AE39)</f>
        <v>56</v>
      </c>
      <c r="AJ41" s="86" t="s">
        <v>30</v>
      </c>
      <c r="AK41" s="86"/>
      <c r="AL41" s="2">
        <f>SUM(AL35:AL37,AL39)</f>
        <v>63</v>
      </c>
      <c r="AQ41" s="86" t="s">
        <v>30</v>
      </c>
      <c r="AR41" s="86"/>
      <c r="AS41" s="2">
        <f>SUM(AS35:AS37,AS39)</f>
        <v>54</v>
      </c>
    </row>
    <row r="42" spans="1:48" x14ac:dyDescent="0.35">
      <c r="A42" s="86" t="s">
        <v>31</v>
      </c>
      <c r="B42" s="86"/>
      <c r="C42" s="2">
        <f>SUM(C35:C39)</f>
        <v>50</v>
      </c>
      <c r="H42" s="86" t="s">
        <v>31</v>
      </c>
      <c r="I42" s="86"/>
      <c r="J42" s="2">
        <f>SUM(J35:J39)</f>
        <v>41</v>
      </c>
      <c r="O42" s="86" t="s">
        <v>31</v>
      </c>
      <c r="P42" s="86"/>
      <c r="Q42" s="2">
        <f>SUM(Q35:Q39)</f>
        <v>57</v>
      </c>
      <c r="V42" s="86" t="s">
        <v>31</v>
      </c>
      <c r="W42" s="86"/>
      <c r="X42" s="2">
        <f>SUM(X35:X39)</f>
        <v>58</v>
      </c>
      <c r="AC42" s="86" t="s">
        <v>31</v>
      </c>
      <c r="AD42" s="86"/>
      <c r="AE42" s="2">
        <f>SUM(AE35:AE39)</f>
        <v>59</v>
      </c>
      <c r="AJ42" s="86" t="s">
        <v>31</v>
      </c>
      <c r="AK42" s="86"/>
      <c r="AL42" s="2">
        <f>SUM(AL35:AL39)</f>
        <v>68</v>
      </c>
      <c r="AQ42" s="86" t="s">
        <v>31</v>
      </c>
      <c r="AR42" s="86"/>
      <c r="AS42" s="2">
        <f>SUM(AS35:AS39)</f>
        <v>59</v>
      </c>
    </row>
  </sheetData>
  <mergeCells count="23">
    <mergeCell ref="AC33:AH33"/>
    <mergeCell ref="AJ33:AO33"/>
    <mergeCell ref="AQ42:AR42"/>
    <mergeCell ref="O42:P42"/>
    <mergeCell ref="V42:W42"/>
    <mergeCell ref="AC42:AD42"/>
    <mergeCell ref="AJ42:AK42"/>
    <mergeCell ref="A42:B42"/>
    <mergeCell ref="H42:I42"/>
    <mergeCell ref="AQ33:AV33"/>
    <mergeCell ref="AM34:AO34"/>
    <mergeCell ref="AT34:AV34"/>
    <mergeCell ref="A41:B41"/>
    <mergeCell ref="H41:I41"/>
    <mergeCell ref="O41:P41"/>
    <mergeCell ref="V41:W41"/>
    <mergeCell ref="AC41:AD41"/>
    <mergeCell ref="AJ41:AK41"/>
    <mergeCell ref="AQ41:AR41"/>
    <mergeCell ref="A33:F33"/>
    <mergeCell ref="H33:M33"/>
    <mergeCell ref="O33:T33"/>
    <mergeCell ref="V33:AA33"/>
  </mergeCells>
  <conditionalFormatting sqref="A1:AV1 A2:V25 W2:AV27 A26:O26 U26:V26 A27:V27 A28:AV33 C34:H35 J34:O35 Q34:V35 X34:AC35 AE34:AJ35 AL34:AQ35 AS34:AV35 A34:A39 C36:D37 F36:H37 J36:K37 M36:O37 Q36:R37 T36:V37 X36:Y37 AA36:AC37 AE36:AF37 AH36:AJ37 AL36:AM37 AO36:AQ37 AS36:AT37 AV36:AV37 A40:AV40 A41:A42 C41:C42 AS41:AV42 I43:AV43 A44:AV1048576">
    <cfRule type="cellIs" dxfId="236" priority="182" operator="equal">
      <formula>"St"</formula>
    </cfRule>
    <cfRule type="cellIs" dxfId="235" priority="183" operator="equal">
      <formula>"R/S"</formula>
    </cfRule>
    <cfRule type="cellIs" dxfId="234" priority="184" operator="equal">
      <formula>"BH"</formula>
    </cfRule>
    <cfRule type="cellIs" dxfId="233" priority="185" operator="equal">
      <formula>"U"</formula>
    </cfRule>
    <cfRule type="cellIs" dxfId="232" priority="186" operator="equal">
      <formula>"P"</formula>
    </cfRule>
  </conditionalFormatting>
  <conditionalFormatting sqref="A1:AV1 A2:V25 W2:AV27 A26:O26 U26:V26 A27:V27 A28:AV1048576">
    <cfRule type="cellIs" dxfId="231" priority="66" operator="equal">
      <formula>"R"</formula>
    </cfRule>
  </conditionalFormatting>
  <conditionalFormatting sqref="C38:H39">
    <cfRule type="cellIs" dxfId="230" priority="92" operator="equal">
      <formula>"St"</formula>
    </cfRule>
    <cfRule type="cellIs" dxfId="229" priority="93" operator="equal">
      <formula>"R/S"</formula>
    </cfRule>
    <cfRule type="cellIs" dxfId="228" priority="94" operator="equal">
      <formula>"BH"</formula>
    </cfRule>
    <cfRule type="cellIs" dxfId="227" priority="95" operator="equal">
      <formula>"U"</formula>
    </cfRule>
    <cfRule type="cellIs" dxfId="226" priority="96" operator="equal">
      <formula>"P"</formula>
    </cfRule>
  </conditionalFormatting>
  <conditionalFormatting sqref="H41:H42">
    <cfRule type="cellIs" dxfId="225" priority="31" operator="equal">
      <formula>"St"</formula>
    </cfRule>
    <cfRule type="cellIs" dxfId="224" priority="32" operator="equal">
      <formula>"R/S"</formula>
    </cfRule>
    <cfRule type="cellIs" dxfId="223" priority="33" operator="equal">
      <formula>"BH"</formula>
    </cfRule>
    <cfRule type="cellIs" dxfId="222" priority="34" operator="equal">
      <formula>"U"</formula>
    </cfRule>
    <cfRule type="cellIs" dxfId="221" priority="35" operator="equal">
      <formula>"P"</formula>
    </cfRule>
  </conditionalFormatting>
  <conditionalFormatting sqref="J38:O39">
    <cfRule type="cellIs" dxfId="220" priority="87" operator="equal">
      <formula>"St"</formula>
    </cfRule>
    <cfRule type="cellIs" dxfId="219" priority="88" operator="equal">
      <formula>"R/S"</formula>
    </cfRule>
    <cfRule type="cellIs" dxfId="218" priority="89" operator="equal">
      <formula>"BH"</formula>
    </cfRule>
    <cfRule type="cellIs" dxfId="217" priority="90" operator="equal">
      <formula>"U"</formula>
    </cfRule>
    <cfRule type="cellIs" dxfId="216" priority="91" operator="equal">
      <formula>"P"</formula>
    </cfRule>
  </conditionalFormatting>
  <conditionalFormatting sqref="J41:O42">
    <cfRule type="cellIs" dxfId="215" priority="26" operator="equal">
      <formula>"St"</formula>
    </cfRule>
    <cfRule type="cellIs" dxfId="214" priority="27" operator="equal">
      <formula>"R/S"</formula>
    </cfRule>
    <cfRule type="cellIs" dxfId="213" priority="28" operator="equal">
      <formula>"BH"</formula>
    </cfRule>
    <cfRule type="cellIs" dxfId="212" priority="29" operator="equal">
      <formula>"U"</formula>
    </cfRule>
    <cfRule type="cellIs" dxfId="211" priority="30" operator="equal">
      <formula>"P"</formula>
    </cfRule>
  </conditionalFormatting>
  <conditionalFormatting sqref="Q38:V39">
    <cfRule type="cellIs" dxfId="210" priority="82" operator="equal">
      <formula>"St"</formula>
    </cfRule>
    <cfRule type="cellIs" dxfId="209" priority="83" operator="equal">
      <formula>"R/S"</formula>
    </cfRule>
    <cfRule type="cellIs" dxfId="208" priority="84" operator="equal">
      <formula>"BH"</formula>
    </cfRule>
    <cfRule type="cellIs" dxfId="207" priority="85" operator="equal">
      <formula>"U"</formula>
    </cfRule>
    <cfRule type="cellIs" dxfId="206" priority="86" operator="equal">
      <formula>"P"</formula>
    </cfRule>
  </conditionalFormatting>
  <conditionalFormatting sqref="Q41:V42">
    <cfRule type="cellIs" dxfId="205" priority="21" operator="equal">
      <formula>"St"</formula>
    </cfRule>
    <cfRule type="cellIs" dxfId="204" priority="22" operator="equal">
      <formula>"R/S"</formula>
    </cfRule>
    <cfRule type="cellIs" dxfId="203" priority="23" operator="equal">
      <formula>"BH"</formula>
    </cfRule>
    <cfRule type="cellIs" dxfId="202" priority="24" operator="equal">
      <formula>"U"</formula>
    </cfRule>
    <cfRule type="cellIs" dxfId="201" priority="25" operator="equal">
      <formula>"P"</formula>
    </cfRule>
  </conditionalFormatting>
  <conditionalFormatting sqref="X38:AC39">
    <cfRule type="cellIs" dxfId="200" priority="77" operator="equal">
      <formula>"St"</formula>
    </cfRule>
    <cfRule type="cellIs" dxfId="199" priority="78" operator="equal">
      <formula>"R/S"</formula>
    </cfRule>
    <cfRule type="cellIs" dxfId="198" priority="79" operator="equal">
      <formula>"BH"</formula>
    </cfRule>
    <cfRule type="cellIs" dxfId="197" priority="80" operator="equal">
      <formula>"U"</formula>
    </cfRule>
    <cfRule type="cellIs" dxfId="196" priority="81" operator="equal">
      <formula>"P"</formula>
    </cfRule>
  </conditionalFormatting>
  <conditionalFormatting sqref="X41:AC42">
    <cfRule type="cellIs" dxfId="195" priority="16" operator="equal">
      <formula>"St"</formula>
    </cfRule>
    <cfRule type="cellIs" dxfId="194" priority="17" operator="equal">
      <formula>"R/S"</formula>
    </cfRule>
    <cfRule type="cellIs" dxfId="193" priority="18" operator="equal">
      <formula>"BH"</formula>
    </cfRule>
    <cfRule type="cellIs" dxfId="192" priority="19" operator="equal">
      <formula>"U"</formula>
    </cfRule>
    <cfRule type="cellIs" dxfId="191" priority="20" operator="equal">
      <formula>"P"</formula>
    </cfRule>
  </conditionalFormatting>
  <conditionalFormatting sqref="AE38:AJ39">
    <cfRule type="cellIs" dxfId="190" priority="72" operator="equal">
      <formula>"St"</formula>
    </cfRule>
    <cfRule type="cellIs" dxfId="189" priority="73" operator="equal">
      <formula>"R/S"</formula>
    </cfRule>
    <cfRule type="cellIs" dxfId="188" priority="74" operator="equal">
      <formula>"BH"</formula>
    </cfRule>
    <cfRule type="cellIs" dxfId="187" priority="75" operator="equal">
      <formula>"U"</formula>
    </cfRule>
    <cfRule type="cellIs" dxfId="186" priority="76" operator="equal">
      <formula>"P"</formula>
    </cfRule>
  </conditionalFormatting>
  <conditionalFormatting sqref="AE41:AJ42">
    <cfRule type="cellIs" dxfId="185" priority="11" operator="equal">
      <formula>"St"</formula>
    </cfRule>
    <cfRule type="cellIs" dxfId="184" priority="12" operator="equal">
      <formula>"R/S"</formula>
    </cfRule>
    <cfRule type="cellIs" dxfId="183" priority="13" operator="equal">
      <formula>"BH"</formula>
    </cfRule>
    <cfRule type="cellIs" dxfId="182" priority="14" operator="equal">
      <formula>"U"</formula>
    </cfRule>
    <cfRule type="cellIs" dxfId="181" priority="15" operator="equal">
      <formula>"P"</formula>
    </cfRule>
  </conditionalFormatting>
  <conditionalFormatting sqref="AL38:AQ39 AS38:AV39">
    <cfRule type="cellIs" dxfId="180" priority="67" operator="equal">
      <formula>"St"</formula>
    </cfRule>
    <cfRule type="cellIs" dxfId="179" priority="68" operator="equal">
      <formula>"R/S"</formula>
    </cfRule>
    <cfRule type="cellIs" dxfId="178" priority="69" operator="equal">
      <formula>"BH"</formula>
    </cfRule>
    <cfRule type="cellIs" dxfId="177" priority="70" operator="equal">
      <formula>"U"</formula>
    </cfRule>
    <cfRule type="cellIs" dxfId="176" priority="71" operator="equal">
      <formula>"P"</formula>
    </cfRule>
  </conditionalFormatting>
  <conditionalFormatting sqref="AL41:AQ42">
    <cfRule type="cellIs" dxfId="175" priority="6" operator="equal">
      <formula>"St"</formula>
    </cfRule>
    <cfRule type="cellIs" dxfId="174" priority="7" operator="equal">
      <formula>"R/S"</formula>
    </cfRule>
    <cfRule type="cellIs" dxfId="173" priority="8" operator="equal">
      <formula>"BH"</formula>
    </cfRule>
    <cfRule type="cellIs" dxfId="172" priority="9" operator="equal">
      <formula>"U"</formula>
    </cfRule>
    <cfRule type="cellIs" dxfId="171" priority="10" operator="equal">
      <formula>"P"</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78D77-8068-43CD-9184-D9339A5546A5}">
  <sheetPr>
    <tabColor rgb="FFFFFF00"/>
  </sheetPr>
  <dimension ref="A1:W20"/>
  <sheetViews>
    <sheetView tabSelected="1" zoomScale="120" zoomScaleNormal="120" workbookViewId="0">
      <selection activeCell="K21" sqref="K21"/>
    </sheetView>
  </sheetViews>
  <sheetFormatPr defaultRowHeight="14" x14ac:dyDescent="0.3"/>
  <cols>
    <col min="1" max="16384" width="8.7265625" style="47"/>
  </cols>
  <sheetData>
    <row r="1" spans="1:23" ht="20" x14ac:dyDescent="0.4">
      <c r="A1" s="102" t="s">
        <v>72</v>
      </c>
      <c r="B1" s="102"/>
      <c r="C1" s="102"/>
      <c r="D1" s="102"/>
      <c r="E1" s="102"/>
      <c r="F1" s="102"/>
      <c r="G1" s="102"/>
      <c r="H1" s="102"/>
      <c r="I1" s="102"/>
      <c r="J1" s="102"/>
      <c r="K1" s="102"/>
      <c r="L1" s="102"/>
      <c r="M1" s="102"/>
      <c r="N1" s="102"/>
      <c r="O1" s="102"/>
      <c r="P1" s="102"/>
      <c r="Q1" s="102"/>
      <c r="R1" s="102"/>
      <c r="S1" s="102"/>
      <c r="T1" s="102"/>
      <c r="U1" s="102"/>
      <c r="V1" s="102"/>
      <c r="W1" s="102"/>
    </row>
    <row r="2" spans="1:23" x14ac:dyDescent="0.3">
      <c r="A2" s="103"/>
      <c r="B2" s="103"/>
      <c r="C2" s="103"/>
      <c r="D2" s="103"/>
      <c r="E2" s="103"/>
      <c r="F2" s="103"/>
      <c r="G2" s="103"/>
      <c r="H2" s="103"/>
      <c r="I2" s="103"/>
      <c r="J2" s="103"/>
      <c r="K2" s="103"/>
      <c r="L2" s="103"/>
      <c r="M2" s="103"/>
      <c r="N2" s="103"/>
      <c r="O2" s="103"/>
      <c r="P2" s="103"/>
      <c r="Q2" s="103"/>
      <c r="R2" s="103"/>
      <c r="S2" s="103"/>
      <c r="T2" s="103"/>
      <c r="U2" s="103"/>
      <c r="V2" s="103"/>
      <c r="W2" s="103"/>
    </row>
    <row r="3" spans="1:23" x14ac:dyDescent="0.3">
      <c r="A3" s="108" t="s">
        <v>85</v>
      </c>
      <c r="B3" s="108"/>
      <c r="C3" s="108"/>
      <c r="D3" s="108"/>
      <c r="E3" s="108"/>
      <c r="F3" s="108"/>
      <c r="G3" s="108"/>
      <c r="H3" s="108"/>
      <c r="I3" s="108"/>
      <c r="J3" s="108"/>
      <c r="K3" s="108"/>
      <c r="L3" s="108"/>
      <c r="M3" s="108"/>
      <c r="N3" s="108"/>
      <c r="O3" s="108"/>
      <c r="P3" s="108"/>
      <c r="Q3" s="108"/>
      <c r="R3" s="108"/>
      <c r="S3" s="108"/>
      <c r="T3" s="108"/>
      <c r="U3" s="108"/>
      <c r="V3" s="108"/>
      <c r="W3" s="108"/>
    </row>
    <row r="4" spans="1:23" x14ac:dyDescent="0.3">
      <c r="A4" s="90" t="s">
        <v>86</v>
      </c>
      <c r="B4" s="91"/>
      <c r="C4" s="91"/>
      <c r="D4" s="91"/>
      <c r="E4" s="91"/>
      <c r="F4" s="91"/>
      <c r="G4" s="91"/>
      <c r="H4" s="91"/>
      <c r="I4" s="91"/>
      <c r="J4" s="91"/>
      <c r="K4" s="91"/>
      <c r="L4" s="91"/>
      <c r="M4" s="91"/>
      <c r="N4" s="91"/>
      <c r="O4" s="91"/>
      <c r="P4" s="91"/>
      <c r="Q4" s="91"/>
      <c r="R4" s="91"/>
      <c r="S4" s="91"/>
      <c r="T4" s="91"/>
      <c r="U4" s="91"/>
      <c r="V4" s="91"/>
      <c r="W4" s="92"/>
    </row>
    <row r="5" spans="1:23" x14ac:dyDescent="0.3">
      <c r="A5" s="93"/>
      <c r="B5" s="94"/>
      <c r="C5" s="94"/>
      <c r="D5" s="94"/>
      <c r="E5" s="94"/>
      <c r="F5" s="94"/>
      <c r="G5" s="94"/>
      <c r="H5" s="94"/>
      <c r="I5" s="94"/>
      <c r="J5" s="94"/>
      <c r="K5" s="94"/>
      <c r="L5" s="94"/>
      <c r="M5" s="94"/>
      <c r="N5" s="94"/>
      <c r="O5" s="94"/>
      <c r="P5" s="94"/>
      <c r="Q5" s="94"/>
      <c r="R5" s="94"/>
      <c r="S5" s="94"/>
      <c r="T5" s="94"/>
      <c r="U5" s="94"/>
      <c r="V5" s="94"/>
      <c r="W5" s="95"/>
    </row>
    <row r="6" spans="1:23" x14ac:dyDescent="0.3">
      <c r="A6" s="107" t="s">
        <v>87</v>
      </c>
      <c r="B6" s="107"/>
      <c r="C6" s="107"/>
      <c r="D6" s="107"/>
      <c r="E6" s="107"/>
      <c r="F6" s="107"/>
      <c r="G6" s="107"/>
      <c r="H6" s="107"/>
      <c r="I6" s="107"/>
      <c r="J6" s="107"/>
      <c r="K6" s="107"/>
      <c r="L6" s="107"/>
      <c r="M6" s="107"/>
      <c r="N6" s="107"/>
      <c r="O6" s="107"/>
      <c r="P6" s="107"/>
      <c r="Q6" s="107"/>
      <c r="R6" s="107"/>
      <c r="S6" s="107"/>
      <c r="T6" s="107"/>
      <c r="U6" s="107"/>
      <c r="V6" s="107"/>
      <c r="W6" s="107"/>
    </row>
    <row r="7" spans="1:23" x14ac:dyDescent="0.3">
      <c r="A7" s="107"/>
      <c r="B7" s="107"/>
      <c r="C7" s="107"/>
      <c r="D7" s="107"/>
      <c r="E7" s="107"/>
      <c r="F7" s="107"/>
      <c r="G7" s="107"/>
      <c r="H7" s="107"/>
      <c r="I7" s="107"/>
      <c r="J7" s="107"/>
      <c r="K7" s="107"/>
      <c r="L7" s="107"/>
      <c r="M7" s="107"/>
      <c r="N7" s="107"/>
      <c r="O7" s="107"/>
      <c r="P7" s="107"/>
      <c r="Q7" s="107"/>
      <c r="R7" s="107"/>
      <c r="S7" s="107"/>
      <c r="T7" s="107"/>
      <c r="U7" s="107"/>
      <c r="V7" s="107"/>
      <c r="W7" s="107"/>
    </row>
    <row r="8" spans="1:23" x14ac:dyDescent="0.3">
      <c r="A8" s="104" t="s">
        <v>84</v>
      </c>
      <c r="B8" s="105"/>
      <c r="C8" s="105"/>
      <c r="D8" s="105"/>
      <c r="E8" s="105"/>
      <c r="F8" s="105"/>
      <c r="G8" s="105"/>
      <c r="H8" s="105"/>
      <c r="I8" s="105"/>
      <c r="J8" s="105"/>
      <c r="K8" s="105"/>
      <c r="L8" s="105"/>
      <c r="M8" s="105"/>
      <c r="N8" s="105"/>
      <c r="O8" s="105"/>
      <c r="P8" s="105"/>
      <c r="Q8" s="105"/>
      <c r="R8" s="105"/>
      <c r="S8" s="105"/>
      <c r="T8" s="105"/>
      <c r="U8" s="105"/>
      <c r="V8" s="105"/>
      <c r="W8" s="106"/>
    </row>
    <row r="9" spans="1:23" ht="14.5" customHeight="1" x14ac:dyDescent="0.3">
      <c r="A9" s="90" t="s">
        <v>88</v>
      </c>
      <c r="B9" s="91"/>
      <c r="C9" s="91"/>
      <c r="D9" s="91"/>
      <c r="E9" s="91"/>
      <c r="F9" s="91"/>
      <c r="G9" s="91"/>
      <c r="H9" s="91"/>
      <c r="I9" s="91"/>
      <c r="J9" s="91"/>
      <c r="K9" s="91"/>
      <c r="L9" s="91"/>
      <c r="M9" s="91"/>
      <c r="N9" s="91"/>
      <c r="O9" s="91"/>
      <c r="P9" s="91"/>
      <c r="Q9" s="91"/>
      <c r="R9" s="91"/>
      <c r="S9" s="91"/>
      <c r="T9" s="91"/>
      <c r="U9" s="91"/>
      <c r="V9" s="91"/>
      <c r="W9" s="92"/>
    </row>
    <row r="10" spans="1:23" x14ac:dyDescent="0.3">
      <c r="A10" s="93"/>
      <c r="B10" s="94"/>
      <c r="C10" s="94"/>
      <c r="D10" s="94"/>
      <c r="E10" s="94"/>
      <c r="F10" s="94"/>
      <c r="G10" s="94"/>
      <c r="H10" s="94"/>
      <c r="I10" s="94"/>
      <c r="J10" s="94"/>
      <c r="K10" s="94"/>
      <c r="L10" s="94"/>
      <c r="M10" s="94"/>
      <c r="N10" s="94"/>
      <c r="O10" s="94"/>
      <c r="P10" s="94"/>
      <c r="Q10" s="94"/>
      <c r="R10" s="94"/>
      <c r="S10" s="94"/>
      <c r="T10" s="94"/>
      <c r="U10" s="94"/>
      <c r="V10" s="94"/>
      <c r="W10" s="95"/>
    </row>
    <row r="11" spans="1:23" x14ac:dyDescent="0.3">
      <c r="A11" s="104" t="s">
        <v>89</v>
      </c>
      <c r="B11" s="105"/>
      <c r="C11" s="105"/>
      <c r="D11" s="105"/>
      <c r="E11" s="105"/>
      <c r="F11" s="105"/>
      <c r="G11" s="105"/>
      <c r="H11" s="105"/>
      <c r="I11" s="105"/>
      <c r="J11" s="105"/>
      <c r="K11" s="105"/>
      <c r="L11" s="105"/>
      <c r="M11" s="105"/>
      <c r="N11" s="105"/>
      <c r="O11" s="105"/>
      <c r="P11" s="105"/>
      <c r="Q11" s="105"/>
      <c r="R11" s="105"/>
      <c r="S11" s="105"/>
      <c r="T11" s="105"/>
      <c r="U11" s="105"/>
      <c r="V11" s="105"/>
      <c r="W11" s="106"/>
    </row>
    <row r="12" spans="1:23" x14ac:dyDescent="0.3">
      <c r="A12" s="104" t="s">
        <v>90</v>
      </c>
      <c r="B12" s="105"/>
      <c r="C12" s="105"/>
      <c r="D12" s="105"/>
      <c r="E12" s="105"/>
      <c r="F12" s="105"/>
      <c r="G12" s="105"/>
      <c r="H12" s="105"/>
      <c r="I12" s="105"/>
      <c r="J12" s="105"/>
      <c r="K12" s="105"/>
      <c r="L12" s="105"/>
      <c r="M12" s="105"/>
      <c r="N12" s="105"/>
      <c r="O12" s="105"/>
      <c r="P12" s="105"/>
      <c r="Q12" s="105"/>
      <c r="R12" s="105"/>
      <c r="S12" s="105"/>
      <c r="T12" s="105"/>
      <c r="U12" s="105"/>
      <c r="V12" s="105"/>
      <c r="W12" s="106"/>
    </row>
    <row r="13" spans="1:23" ht="14.5" customHeight="1" x14ac:dyDescent="0.3">
      <c r="A13" s="96" t="s">
        <v>75</v>
      </c>
      <c r="B13" s="97"/>
      <c r="C13" s="97"/>
      <c r="D13" s="97"/>
      <c r="E13" s="97"/>
      <c r="F13" s="97"/>
      <c r="G13" s="97"/>
      <c r="H13" s="97"/>
      <c r="I13" s="97"/>
      <c r="J13" s="97"/>
      <c r="K13" s="97"/>
      <c r="L13" s="97"/>
      <c r="M13" s="97"/>
      <c r="N13" s="97"/>
      <c r="O13" s="97"/>
      <c r="P13" s="97"/>
      <c r="Q13" s="97"/>
      <c r="R13" s="97"/>
      <c r="S13" s="97"/>
      <c r="T13" s="97"/>
      <c r="U13" s="97"/>
      <c r="V13" s="97"/>
      <c r="W13" s="98"/>
    </row>
    <row r="14" spans="1:23" x14ac:dyDescent="0.3">
      <c r="A14" s="104" t="s">
        <v>91</v>
      </c>
      <c r="B14" s="105"/>
      <c r="C14" s="105"/>
      <c r="D14" s="105"/>
      <c r="E14" s="105"/>
      <c r="F14" s="105"/>
      <c r="G14" s="105"/>
      <c r="H14" s="105"/>
      <c r="I14" s="105"/>
      <c r="J14" s="105"/>
      <c r="K14" s="105"/>
      <c r="L14" s="105"/>
      <c r="M14" s="105"/>
      <c r="N14" s="105"/>
      <c r="O14" s="105"/>
      <c r="P14" s="105"/>
      <c r="Q14" s="105"/>
      <c r="R14" s="105"/>
      <c r="S14" s="105"/>
      <c r="T14" s="105"/>
      <c r="U14" s="105"/>
      <c r="V14" s="105"/>
      <c r="W14" s="106"/>
    </row>
    <row r="15" spans="1:23" x14ac:dyDescent="0.3">
      <c r="A15" s="99" t="s">
        <v>92</v>
      </c>
      <c r="B15" s="100"/>
      <c r="C15" s="100"/>
      <c r="D15" s="100"/>
      <c r="E15" s="100"/>
      <c r="F15" s="100"/>
      <c r="G15" s="100"/>
      <c r="H15" s="100"/>
      <c r="I15" s="100"/>
      <c r="J15" s="100"/>
      <c r="K15" s="100"/>
      <c r="L15" s="100"/>
      <c r="M15" s="100"/>
      <c r="N15" s="100"/>
      <c r="O15" s="100"/>
      <c r="P15" s="100"/>
      <c r="Q15" s="100"/>
      <c r="R15" s="100"/>
      <c r="S15" s="100"/>
      <c r="T15" s="100"/>
      <c r="U15" s="100"/>
      <c r="V15" s="100"/>
      <c r="W15" s="101"/>
    </row>
    <row r="16" spans="1:23" ht="31" customHeight="1" x14ac:dyDescent="0.3">
      <c r="A16" s="96" t="s">
        <v>93</v>
      </c>
      <c r="B16" s="97"/>
      <c r="C16" s="97"/>
      <c r="D16" s="97"/>
      <c r="E16" s="97"/>
      <c r="F16" s="97"/>
      <c r="G16" s="97"/>
      <c r="H16" s="97"/>
      <c r="I16" s="97"/>
      <c r="J16" s="97"/>
      <c r="K16" s="97"/>
      <c r="L16" s="97"/>
      <c r="M16" s="97"/>
      <c r="N16" s="97"/>
      <c r="O16" s="97"/>
      <c r="P16" s="97"/>
      <c r="Q16" s="97"/>
      <c r="R16" s="97"/>
      <c r="S16" s="97"/>
      <c r="T16" s="97"/>
      <c r="U16" s="97"/>
      <c r="V16" s="97"/>
      <c r="W16" s="98"/>
    </row>
    <row r="17" spans="1:23" ht="29.15" customHeight="1" x14ac:dyDescent="0.3">
      <c r="A17" s="96" t="s">
        <v>94</v>
      </c>
      <c r="B17" s="97"/>
      <c r="C17" s="97"/>
      <c r="D17" s="97"/>
      <c r="E17" s="97"/>
      <c r="F17" s="97"/>
      <c r="G17" s="97"/>
      <c r="H17" s="97"/>
      <c r="I17" s="97"/>
      <c r="J17" s="97"/>
      <c r="K17" s="97"/>
      <c r="L17" s="97"/>
      <c r="M17" s="97"/>
      <c r="N17" s="97"/>
      <c r="O17" s="97"/>
      <c r="P17" s="97"/>
      <c r="Q17" s="97"/>
      <c r="R17" s="97"/>
      <c r="S17" s="97"/>
      <c r="T17" s="97"/>
      <c r="U17" s="97"/>
      <c r="V17" s="97"/>
      <c r="W17" s="98"/>
    </row>
    <row r="18" spans="1:23" x14ac:dyDescent="0.3">
      <c r="A18" s="89" t="s">
        <v>95</v>
      </c>
      <c r="B18" s="89"/>
      <c r="C18" s="89"/>
      <c r="D18" s="89"/>
      <c r="E18" s="89"/>
      <c r="F18" s="89"/>
      <c r="G18" s="89"/>
      <c r="H18" s="89"/>
      <c r="I18" s="89"/>
      <c r="J18" s="89"/>
      <c r="K18" s="89"/>
      <c r="L18" s="89"/>
      <c r="M18" s="89"/>
      <c r="N18" s="89"/>
      <c r="O18" s="89"/>
      <c r="P18" s="89"/>
      <c r="Q18" s="89"/>
      <c r="R18" s="89"/>
      <c r="S18" s="89"/>
      <c r="T18" s="89"/>
      <c r="U18" s="89"/>
      <c r="V18" s="89"/>
      <c r="W18" s="89"/>
    </row>
    <row r="19" spans="1:23" x14ac:dyDescent="0.3">
      <c r="A19" s="89"/>
      <c r="B19" s="89"/>
      <c r="C19" s="89"/>
      <c r="D19" s="89"/>
      <c r="E19" s="89"/>
      <c r="F19" s="89"/>
      <c r="G19" s="89"/>
      <c r="H19" s="89"/>
      <c r="I19" s="89"/>
      <c r="J19" s="89"/>
      <c r="K19" s="89"/>
      <c r="L19" s="89"/>
      <c r="M19" s="89"/>
      <c r="N19" s="89"/>
      <c r="O19" s="89"/>
      <c r="P19" s="89"/>
      <c r="Q19" s="89"/>
      <c r="R19" s="89"/>
      <c r="S19" s="89"/>
      <c r="T19" s="89"/>
      <c r="U19" s="89"/>
      <c r="V19" s="89"/>
      <c r="W19" s="89"/>
    </row>
    <row r="20" spans="1:23" x14ac:dyDescent="0.3">
      <c r="A20" s="89"/>
      <c r="B20" s="89"/>
      <c r="C20" s="89"/>
      <c r="D20" s="89"/>
      <c r="E20" s="89"/>
      <c r="F20" s="89"/>
      <c r="G20" s="89"/>
      <c r="H20" s="89"/>
      <c r="I20" s="89"/>
      <c r="J20" s="89"/>
      <c r="K20" s="89"/>
      <c r="L20" s="89"/>
      <c r="M20" s="89"/>
      <c r="N20" s="89"/>
      <c r="O20" s="89"/>
      <c r="P20" s="89"/>
      <c r="Q20" s="89"/>
      <c r="R20" s="89"/>
      <c r="S20" s="89"/>
      <c r="T20" s="89"/>
      <c r="U20" s="89"/>
      <c r="V20" s="89"/>
      <c r="W20" s="89"/>
    </row>
  </sheetData>
  <mergeCells count="15">
    <mergeCell ref="A18:W20"/>
    <mergeCell ref="A4:W5"/>
    <mergeCell ref="A17:W17"/>
    <mergeCell ref="A15:W15"/>
    <mergeCell ref="A1:W1"/>
    <mergeCell ref="A2:W2"/>
    <mergeCell ref="A8:W8"/>
    <mergeCell ref="A6:W7"/>
    <mergeCell ref="A12:W12"/>
    <mergeCell ref="A13:W13"/>
    <mergeCell ref="A14:W14"/>
    <mergeCell ref="A16:W16"/>
    <mergeCell ref="A3:W3"/>
    <mergeCell ref="A9:W10"/>
    <mergeCell ref="A11:W11"/>
  </mergeCells>
  <conditionalFormatting sqref="A8 E8:W17">
    <cfRule type="cellIs" dxfId="170" priority="1" operator="equal">
      <formula>"AL"</formula>
    </cfRule>
    <cfRule type="cellIs" dxfId="169" priority="2" operator="equal">
      <formula>"BH"</formula>
    </cfRule>
    <cfRule type="cellIs" dxfId="168" priority="3" operator="equal">
      <formula>"A"</formula>
    </cfRule>
    <cfRule type="cellIs" dxfId="167" priority="4" operator="equal">
      <formula>"R"</formula>
    </cfRule>
    <cfRule type="cellIs" dxfId="166" priority="5" operator="equal">
      <formula>"P"</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DC639-A741-47BA-A6C3-8D50B2763853}">
  <sheetPr>
    <tabColor rgb="FF00CC99"/>
  </sheetPr>
  <dimension ref="A1:G16"/>
  <sheetViews>
    <sheetView zoomScale="130" zoomScaleNormal="130" workbookViewId="0">
      <selection activeCell="I9" sqref="I9"/>
    </sheetView>
  </sheetViews>
  <sheetFormatPr defaultRowHeight="14" x14ac:dyDescent="0.3"/>
  <cols>
    <col min="1" max="1" width="34.90625" style="47" bestFit="1" customWidth="1"/>
    <col min="2" max="7" width="15.36328125" style="47" bestFit="1" customWidth="1"/>
    <col min="8" max="16384" width="8.7265625" style="47"/>
  </cols>
  <sheetData>
    <row r="1" spans="1:7" ht="20" x14ac:dyDescent="0.4">
      <c r="A1" s="102" t="s">
        <v>62</v>
      </c>
      <c r="B1" s="102"/>
      <c r="C1" s="102"/>
      <c r="D1" s="102"/>
      <c r="E1" s="102"/>
      <c r="F1" s="102"/>
      <c r="G1" s="102"/>
    </row>
    <row r="2" spans="1:7" x14ac:dyDescent="0.3">
      <c r="B2" s="75"/>
      <c r="C2" s="75"/>
      <c r="D2" s="75"/>
      <c r="E2" s="75"/>
      <c r="F2" s="75"/>
    </row>
    <row r="3" spans="1:7" ht="15" customHeight="1" x14ac:dyDescent="0.3">
      <c r="A3" s="109" t="s">
        <v>96</v>
      </c>
      <c r="B3" s="109"/>
      <c r="C3" s="109"/>
      <c r="D3" s="109"/>
      <c r="E3" s="109"/>
      <c r="F3" s="109"/>
      <c r="G3" s="109"/>
    </row>
    <row r="4" spans="1:7" ht="15" customHeight="1" x14ac:dyDescent="0.3">
      <c r="A4" s="109"/>
      <c r="B4" s="109"/>
      <c r="C4" s="109"/>
      <c r="D4" s="109"/>
      <c r="E4" s="109"/>
      <c r="F4" s="109"/>
      <c r="G4" s="109"/>
    </row>
    <row r="5" spans="1:7" ht="15" customHeight="1" x14ac:dyDescent="0.3">
      <c r="A5" s="109"/>
      <c r="B5" s="109"/>
      <c r="C5" s="109"/>
      <c r="D5" s="109"/>
      <c r="E5" s="109"/>
      <c r="F5" s="109"/>
      <c r="G5" s="109"/>
    </row>
    <row r="6" spans="1:7" ht="15.75" customHeight="1" x14ac:dyDescent="0.3">
      <c r="A6" s="109"/>
      <c r="B6" s="109"/>
      <c r="C6" s="109"/>
      <c r="D6" s="109"/>
      <c r="E6" s="109"/>
      <c r="F6" s="109"/>
      <c r="G6" s="109"/>
    </row>
    <row r="8" spans="1:7" ht="16.5" x14ac:dyDescent="0.3">
      <c r="B8" s="76" t="s">
        <v>0</v>
      </c>
      <c r="C8" s="77" t="s">
        <v>6</v>
      </c>
      <c r="D8" s="78" t="s">
        <v>49</v>
      </c>
      <c r="E8" s="79" t="s">
        <v>8</v>
      </c>
      <c r="F8" s="80" t="s">
        <v>9</v>
      </c>
      <c r="G8" s="81" t="s">
        <v>10</v>
      </c>
    </row>
    <row r="9" spans="1:7" ht="16.5" x14ac:dyDescent="0.3">
      <c r="A9" s="82" t="s">
        <v>63</v>
      </c>
      <c r="B9" s="85"/>
      <c r="C9" s="85"/>
      <c r="D9" s="85"/>
      <c r="E9" s="85"/>
      <c r="F9" s="85"/>
      <c r="G9" s="85"/>
    </row>
    <row r="10" spans="1:7" ht="16.5" x14ac:dyDescent="0.3">
      <c r="A10" s="83" t="s">
        <v>64</v>
      </c>
      <c r="B10" s="85"/>
      <c r="C10" s="85"/>
      <c r="D10" s="85"/>
      <c r="E10" s="85"/>
      <c r="F10" s="85"/>
      <c r="G10" s="85"/>
    </row>
    <row r="11" spans="1:7" ht="16.5" x14ac:dyDescent="0.3">
      <c r="A11" s="83" t="s">
        <v>82</v>
      </c>
      <c r="B11" s="85"/>
      <c r="C11" s="85"/>
      <c r="D11" s="85"/>
      <c r="E11" s="85"/>
      <c r="F11" s="85"/>
      <c r="G11" s="85"/>
    </row>
    <row r="12" spans="1:7" ht="16.5" x14ac:dyDescent="0.3">
      <c r="A12" s="84" t="s">
        <v>66</v>
      </c>
      <c r="B12" s="85"/>
      <c r="C12" s="85"/>
      <c r="D12" s="85"/>
      <c r="E12" s="85"/>
      <c r="F12" s="85"/>
      <c r="G12" s="85"/>
    </row>
    <row r="14" spans="1:7" x14ac:dyDescent="0.3">
      <c r="A14" s="110" t="s">
        <v>97</v>
      </c>
      <c r="B14" s="110"/>
      <c r="C14" s="110"/>
      <c r="D14" s="110"/>
      <c r="E14" s="110"/>
      <c r="F14" s="110"/>
      <c r="G14" s="110"/>
    </row>
    <row r="15" spans="1:7" x14ac:dyDescent="0.3">
      <c r="A15" s="110"/>
      <c r="B15" s="110"/>
      <c r="C15" s="110"/>
      <c r="D15" s="110"/>
      <c r="E15" s="110"/>
      <c r="F15" s="110"/>
      <c r="G15" s="110"/>
    </row>
    <row r="16" spans="1:7" x14ac:dyDescent="0.3">
      <c r="A16" s="110"/>
      <c r="B16" s="110"/>
      <c r="C16" s="110"/>
      <c r="D16" s="110"/>
      <c r="E16" s="110"/>
      <c r="F16" s="110"/>
      <c r="G16" s="110"/>
    </row>
  </sheetData>
  <mergeCells count="3">
    <mergeCell ref="A1:G1"/>
    <mergeCell ref="A3:G6"/>
    <mergeCell ref="A14:G16"/>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8E145-B076-4357-8249-F9F6D15080EA}">
  <sheetPr>
    <tabColor rgb="FFCCCCFF"/>
  </sheetPr>
  <dimension ref="A1:AI80"/>
  <sheetViews>
    <sheetView zoomScale="90" zoomScaleNormal="90" workbookViewId="0">
      <selection activeCell="M11" sqref="M1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43" t="s">
        <v>52</v>
      </c>
      <c r="B1" s="43">
        <v>1</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49"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49"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x14ac:dyDescent="0.3">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row>
    <row r="12" spans="1:35" ht="14.5" thickBot="1" x14ac:dyDescent="0.35">
      <c r="A12" s="58" t="e">
        <f t="shared" si="0"/>
        <v>#VALUE!</v>
      </c>
      <c r="B12" s="51"/>
      <c r="C12" s="51"/>
      <c r="D12" s="51"/>
      <c r="E12" s="51"/>
      <c r="F12" s="51"/>
      <c r="G12" s="51"/>
      <c r="H12" s="51"/>
      <c r="I12" s="51"/>
      <c r="J12" s="51"/>
      <c r="K12" s="51"/>
      <c r="L12" s="45"/>
      <c r="M12" s="64" t="s">
        <v>68</v>
      </c>
      <c r="N12" s="116"/>
      <c r="O12" s="117"/>
    </row>
    <row r="13" spans="1:35" x14ac:dyDescent="0.3">
      <c r="A13" s="58" t="e">
        <f t="shared" si="0"/>
        <v>#VALUE!</v>
      </c>
      <c r="B13" s="51"/>
      <c r="C13" s="51"/>
      <c r="D13" s="51"/>
      <c r="E13" s="51"/>
      <c r="F13" s="51"/>
      <c r="G13" s="51"/>
      <c r="H13" s="51"/>
      <c r="I13" s="51"/>
      <c r="J13" s="51"/>
      <c r="K13" s="51"/>
      <c r="L13" s="45"/>
      <c r="M13" s="45"/>
      <c r="N13" s="45"/>
      <c r="O13" s="45"/>
      <c r="P13" s="45"/>
    </row>
    <row r="14" spans="1:35" ht="14.5" customHeight="1" x14ac:dyDescent="0.3">
      <c r="A14" s="58" t="e">
        <f t="shared" si="0"/>
        <v>#VALUE!</v>
      </c>
      <c r="B14" s="51"/>
      <c r="C14" s="51"/>
      <c r="D14" s="51"/>
      <c r="E14" s="51"/>
      <c r="F14" s="51"/>
      <c r="G14" s="51"/>
      <c r="H14" s="51"/>
      <c r="I14" s="51"/>
      <c r="J14" s="51"/>
      <c r="K14" s="51"/>
      <c r="L14" s="45"/>
      <c r="M14" s="104" t="s">
        <v>69</v>
      </c>
      <c r="N14" s="105"/>
      <c r="O14" s="105"/>
      <c r="P14" s="105"/>
      <c r="Q14" s="105"/>
      <c r="R14" s="105"/>
      <c r="S14" s="105"/>
      <c r="T14" s="105"/>
      <c r="U14" s="105"/>
      <c r="V14" s="105"/>
      <c r="W14" s="105"/>
      <c r="X14" s="105"/>
      <c r="Y14" s="105"/>
      <c r="Z14" s="105"/>
      <c r="AA14" s="105"/>
      <c r="AB14" s="105"/>
      <c r="AC14" s="105"/>
      <c r="AD14" s="105"/>
      <c r="AE14" s="105"/>
      <c r="AF14" s="105"/>
      <c r="AG14" s="105"/>
      <c r="AH14" s="105"/>
      <c r="AI14" s="106"/>
    </row>
    <row r="15" spans="1:35" ht="14.5" customHeight="1" x14ac:dyDescent="0.3">
      <c r="A15" s="58" t="e">
        <f t="shared" si="0"/>
        <v>#VALUE!</v>
      </c>
      <c r="B15" s="51"/>
      <c r="C15" s="51"/>
      <c r="D15" s="51"/>
      <c r="E15" s="51"/>
      <c r="F15" s="51"/>
      <c r="G15" s="51"/>
      <c r="H15" s="51"/>
      <c r="I15" s="51"/>
      <c r="J15" s="51"/>
      <c r="K15" s="51"/>
      <c r="L15" s="45"/>
      <c r="M15" s="90" t="s">
        <v>70</v>
      </c>
      <c r="N15" s="91"/>
      <c r="O15" s="91"/>
      <c r="P15" s="91"/>
      <c r="Q15" s="91"/>
      <c r="R15" s="91"/>
      <c r="S15" s="91"/>
      <c r="T15" s="91"/>
      <c r="U15" s="91"/>
      <c r="V15" s="91"/>
      <c r="W15" s="91"/>
      <c r="X15" s="91"/>
      <c r="Y15" s="91"/>
      <c r="Z15" s="91"/>
      <c r="AA15" s="91"/>
      <c r="AB15" s="91"/>
      <c r="AC15" s="91"/>
      <c r="AD15" s="91"/>
      <c r="AE15" s="91"/>
      <c r="AF15" s="91"/>
      <c r="AG15" s="91"/>
      <c r="AH15" s="91"/>
      <c r="AI15" s="92"/>
    </row>
    <row r="16" spans="1:35" x14ac:dyDescent="0.3">
      <c r="A16" s="58" t="e">
        <f t="shared" si="0"/>
        <v>#VALUE!</v>
      </c>
      <c r="B16" s="51"/>
      <c r="C16" s="51"/>
      <c r="D16" s="51"/>
      <c r="E16" s="51"/>
      <c r="F16" s="51"/>
      <c r="G16" s="51"/>
      <c r="H16" s="51"/>
      <c r="I16" s="51"/>
      <c r="J16" s="51"/>
      <c r="K16" s="51"/>
      <c r="L16" s="45"/>
      <c r="M16" s="93"/>
      <c r="N16" s="94"/>
      <c r="O16" s="94"/>
      <c r="P16" s="94"/>
      <c r="Q16" s="94"/>
      <c r="R16" s="94"/>
      <c r="S16" s="94"/>
      <c r="T16" s="94"/>
      <c r="U16" s="94"/>
      <c r="V16" s="94"/>
      <c r="W16" s="94"/>
      <c r="X16" s="94"/>
      <c r="Y16" s="94"/>
      <c r="Z16" s="94"/>
      <c r="AA16" s="94"/>
      <c r="AB16" s="94"/>
      <c r="AC16" s="94"/>
      <c r="AD16" s="94"/>
      <c r="AE16" s="94"/>
      <c r="AF16" s="94"/>
      <c r="AG16" s="94"/>
      <c r="AH16" s="94"/>
      <c r="AI16" s="95"/>
    </row>
    <row r="17" spans="1:35" x14ac:dyDescent="0.3">
      <c r="A17" s="58" t="e">
        <f t="shared" si="0"/>
        <v>#VALUE!</v>
      </c>
      <c r="B17" s="51"/>
      <c r="C17" s="51"/>
      <c r="D17" s="51"/>
      <c r="E17" s="51"/>
      <c r="F17" s="51"/>
      <c r="G17" s="51"/>
      <c r="H17" s="51"/>
      <c r="I17" s="51"/>
      <c r="J17" s="51"/>
      <c r="K17" s="51"/>
      <c r="L17" s="45"/>
      <c r="M17" s="104" t="s">
        <v>71</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104" t="s">
        <v>74</v>
      </c>
      <c r="N18" s="105"/>
      <c r="O18" s="105"/>
      <c r="P18" s="105"/>
      <c r="Q18" s="105"/>
      <c r="R18" s="105"/>
      <c r="S18" s="105"/>
      <c r="T18" s="105"/>
      <c r="U18" s="105"/>
      <c r="V18" s="105"/>
      <c r="W18" s="105"/>
      <c r="X18" s="105"/>
      <c r="Y18" s="105"/>
      <c r="Z18" s="105"/>
      <c r="AA18" s="105"/>
      <c r="AB18" s="105"/>
      <c r="AC18" s="105"/>
      <c r="AD18" s="105"/>
      <c r="AE18" s="105"/>
      <c r="AF18" s="105"/>
      <c r="AG18" s="105"/>
      <c r="AH18" s="105"/>
      <c r="AI18" s="106"/>
    </row>
    <row r="19" spans="1:35" ht="14.5" customHeight="1" x14ac:dyDescent="0.3">
      <c r="A19" s="58" t="e">
        <f t="shared" si="0"/>
        <v>#VALUE!</v>
      </c>
      <c r="B19" s="51"/>
      <c r="C19" s="51"/>
      <c r="D19" s="51"/>
      <c r="E19" s="51"/>
      <c r="F19" s="51"/>
      <c r="G19" s="51"/>
      <c r="H19" s="51"/>
      <c r="I19" s="51"/>
      <c r="J19" s="51"/>
      <c r="K19" s="51"/>
      <c r="L19" s="45"/>
      <c r="M19" s="96" t="s">
        <v>75</v>
      </c>
      <c r="N19" s="97"/>
      <c r="O19" s="97"/>
      <c r="P19" s="97"/>
      <c r="Q19" s="97"/>
      <c r="R19" s="97"/>
      <c r="S19" s="97"/>
      <c r="T19" s="97"/>
      <c r="U19" s="97"/>
      <c r="V19" s="97"/>
      <c r="W19" s="97"/>
      <c r="X19" s="97"/>
      <c r="Y19" s="97"/>
      <c r="Z19" s="97"/>
      <c r="AA19" s="97"/>
      <c r="AB19" s="97"/>
      <c r="AC19" s="97"/>
      <c r="AD19" s="97"/>
      <c r="AE19" s="97"/>
      <c r="AF19" s="97"/>
      <c r="AG19" s="97"/>
      <c r="AH19" s="97"/>
      <c r="AI19" s="98"/>
    </row>
    <row r="20" spans="1:35" x14ac:dyDescent="0.3">
      <c r="A20" s="58" t="e">
        <f t="shared" si="0"/>
        <v>#VALUE!</v>
      </c>
      <c r="B20" s="51"/>
      <c r="C20" s="51"/>
      <c r="D20" s="51"/>
      <c r="E20" s="51"/>
      <c r="F20" s="51"/>
      <c r="G20" s="51"/>
      <c r="H20" s="51"/>
      <c r="I20" s="51"/>
      <c r="J20" s="51"/>
      <c r="K20" s="51"/>
      <c r="L20" s="45"/>
      <c r="M20" s="104" t="s">
        <v>76</v>
      </c>
      <c r="N20" s="105"/>
      <c r="O20" s="105"/>
      <c r="P20" s="105"/>
      <c r="Q20" s="105"/>
      <c r="R20" s="105"/>
      <c r="S20" s="105"/>
      <c r="T20" s="105"/>
      <c r="U20" s="105"/>
      <c r="V20" s="105"/>
      <c r="W20" s="105"/>
      <c r="X20" s="105"/>
      <c r="Y20" s="105"/>
      <c r="Z20" s="105"/>
      <c r="AA20" s="105"/>
      <c r="AB20" s="105"/>
      <c r="AC20" s="105"/>
      <c r="AD20" s="105"/>
      <c r="AE20" s="105"/>
      <c r="AF20" s="105"/>
      <c r="AG20" s="105"/>
      <c r="AH20" s="105"/>
      <c r="AI20" s="106"/>
    </row>
    <row r="21" spans="1:35" x14ac:dyDescent="0.3">
      <c r="A21" s="58" t="e">
        <f t="shared" si="0"/>
        <v>#VALUE!</v>
      </c>
      <c r="B21" s="51"/>
      <c r="C21" s="51"/>
      <c r="D21" s="51"/>
      <c r="E21" s="51"/>
      <c r="F21" s="51"/>
      <c r="G21" s="51"/>
      <c r="H21" s="51"/>
      <c r="I21" s="51"/>
      <c r="J21" s="51"/>
      <c r="K21" s="51"/>
      <c r="L21" s="45"/>
      <c r="M21" s="99" t="s">
        <v>73</v>
      </c>
      <c r="N21" s="100"/>
      <c r="O21" s="100"/>
      <c r="P21" s="100"/>
      <c r="Q21" s="100"/>
      <c r="R21" s="100"/>
      <c r="S21" s="100"/>
      <c r="T21" s="100"/>
      <c r="U21" s="100"/>
      <c r="V21" s="100"/>
      <c r="W21" s="100"/>
      <c r="X21" s="100"/>
      <c r="Y21" s="100"/>
      <c r="Z21" s="100"/>
      <c r="AA21" s="100"/>
      <c r="AB21" s="100"/>
      <c r="AC21" s="100"/>
      <c r="AD21" s="100"/>
      <c r="AE21" s="100"/>
      <c r="AF21" s="100"/>
      <c r="AG21" s="100"/>
      <c r="AH21" s="100"/>
      <c r="AI21" s="101"/>
    </row>
    <row r="22" spans="1:35" x14ac:dyDescent="0.3">
      <c r="A22" s="58" t="e">
        <f t="shared" si="0"/>
        <v>#VALUE!</v>
      </c>
      <c r="B22" s="51"/>
      <c r="C22" s="51"/>
      <c r="D22" s="51"/>
      <c r="E22" s="51"/>
      <c r="F22" s="51"/>
      <c r="G22" s="51"/>
      <c r="H22" s="51"/>
      <c r="I22" s="51"/>
      <c r="J22" s="51"/>
      <c r="K22" s="51"/>
      <c r="L22" s="45"/>
      <c r="M22" s="104" t="s">
        <v>77</v>
      </c>
      <c r="N22" s="105"/>
      <c r="O22" s="105"/>
      <c r="P22" s="105"/>
      <c r="Q22" s="105"/>
      <c r="R22" s="105"/>
      <c r="S22" s="105"/>
      <c r="T22" s="105"/>
      <c r="U22" s="105"/>
      <c r="V22" s="105"/>
      <c r="W22" s="105"/>
      <c r="X22" s="105"/>
      <c r="Y22" s="105"/>
      <c r="Z22" s="105"/>
      <c r="AA22" s="105"/>
      <c r="AB22" s="105"/>
      <c r="AC22" s="105"/>
      <c r="AD22" s="105"/>
      <c r="AE22" s="105"/>
      <c r="AF22" s="105"/>
      <c r="AG22" s="105"/>
      <c r="AH22" s="105"/>
      <c r="AI22" s="106"/>
    </row>
    <row r="23" spans="1:35" x14ac:dyDescent="0.3">
      <c r="A23" s="58" t="e">
        <f t="shared" si="0"/>
        <v>#VALUE!</v>
      </c>
      <c r="B23" s="51"/>
      <c r="C23" s="51"/>
      <c r="D23" s="51"/>
      <c r="E23" s="51"/>
      <c r="F23" s="51"/>
      <c r="G23" s="51"/>
      <c r="H23" s="51"/>
      <c r="I23" s="51"/>
      <c r="J23" s="51"/>
      <c r="K23" s="51"/>
      <c r="L23" s="45"/>
      <c r="M23" s="108" t="s">
        <v>78</v>
      </c>
      <c r="N23" s="108"/>
      <c r="O23" s="108"/>
      <c r="P23" s="108"/>
      <c r="Q23" s="108"/>
      <c r="R23" s="108"/>
      <c r="S23" s="108"/>
      <c r="T23" s="108"/>
      <c r="U23" s="108"/>
      <c r="V23" s="108"/>
      <c r="W23" s="108"/>
      <c r="X23" s="108"/>
      <c r="Y23" s="108"/>
      <c r="Z23" s="108"/>
      <c r="AA23" s="108"/>
      <c r="AB23" s="108"/>
      <c r="AC23" s="108"/>
      <c r="AD23" s="108"/>
      <c r="AE23" s="108"/>
      <c r="AF23" s="108"/>
      <c r="AG23" s="108"/>
      <c r="AH23" s="108"/>
      <c r="AI23" s="108"/>
    </row>
    <row r="24" spans="1:35" x14ac:dyDescent="0.3">
      <c r="A24" s="58" t="e">
        <f t="shared" si="0"/>
        <v>#VALUE!</v>
      </c>
      <c r="B24" s="51"/>
      <c r="C24" s="51"/>
      <c r="D24" s="51"/>
      <c r="E24" s="51"/>
      <c r="F24" s="51"/>
      <c r="G24" s="51"/>
      <c r="H24" s="51"/>
      <c r="I24" s="51"/>
      <c r="J24" s="51"/>
      <c r="K24" s="51"/>
      <c r="L24" s="45"/>
      <c r="M24" s="65"/>
      <c r="N24" s="65"/>
      <c r="O24" s="65"/>
      <c r="P24" s="65"/>
      <c r="Q24" s="65"/>
      <c r="R24" s="65"/>
      <c r="S24" s="65"/>
      <c r="T24" s="65"/>
      <c r="U24" s="65"/>
      <c r="V24" s="65"/>
      <c r="W24" s="65"/>
      <c r="X24" s="65"/>
      <c r="Y24" s="65"/>
      <c r="Z24" s="65"/>
      <c r="AA24" s="65"/>
      <c r="AB24" s="65"/>
      <c r="AC24" s="65"/>
      <c r="AD24" s="65"/>
      <c r="AE24" s="65"/>
      <c r="AF24" s="65"/>
      <c r="AG24" s="65"/>
      <c r="AH24" s="65"/>
      <c r="AI24" s="6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N12:O12"/>
    <mergeCell ref="M21:AI21"/>
    <mergeCell ref="M18:AI18"/>
    <mergeCell ref="M19:AI19"/>
    <mergeCell ref="M20:AI20"/>
    <mergeCell ref="M9:N9"/>
    <mergeCell ref="B2:K2"/>
    <mergeCell ref="B3:C3"/>
    <mergeCell ref="D3:E3"/>
    <mergeCell ref="F3:G3"/>
    <mergeCell ref="H3:I3"/>
    <mergeCell ref="J3:K3"/>
    <mergeCell ref="M23:AI23"/>
    <mergeCell ref="M14:AI14"/>
    <mergeCell ref="M15:AI16"/>
    <mergeCell ref="M17:AI17"/>
    <mergeCell ref="M28:O28"/>
    <mergeCell ref="M22:AI22"/>
  </mergeCells>
  <conditionalFormatting sqref="A28:M28 R28:XFD28 A2:B2 L2 A3:L4 A1:L1 Q1:XFD12 M8:M9 P8 A29:XFD1048576 A13:XFD13 A25:XFD27 A14:M14 A15:L24 Q14:XFD24 A6:L12 B5:L5 M1:P7">
    <cfRule type="cellIs" dxfId="165" priority="7" operator="equal">
      <formula>"AL"</formula>
    </cfRule>
    <cfRule type="cellIs" dxfId="164" priority="8" operator="equal">
      <formula>"BH"</formula>
    </cfRule>
    <cfRule type="cellIs" dxfId="163" priority="9" operator="equal">
      <formula>"A"</formula>
    </cfRule>
    <cfRule type="cellIs" dxfId="162" priority="11" operator="equal">
      <formula>"R"</formula>
    </cfRule>
    <cfRule type="cellIs" dxfId="161" priority="13" operator="equal">
      <formula>"P"</formula>
    </cfRule>
  </conditionalFormatting>
  <conditionalFormatting sqref="B1:K1048576">
    <cfRule type="cellIs" dxfId="160" priority="6" operator="equal">
      <formula>"S"</formula>
    </cfRule>
  </conditionalFormatting>
  <conditionalFormatting sqref="A5">
    <cfRule type="cellIs" dxfId="159" priority="1" operator="equal">
      <formula>"AL"</formula>
    </cfRule>
    <cfRule type="cellIs" dxfId="158" priority="2" operator="equal">
      <formula>"BH"</formula>
    </cfRule>
    <cfRule type="cellIs" dxfId="157" priority="3" operator="equal">
      <formula>"A"</formula>
    </cfRule>
    <cfRule type="cellIs" dxfId="156" priority="4" operator="equal">
      <formula>"R"</formula>
    </cfRule>
    <cfRule type="cellIs" dxfId="155" priority="5" operator="equal">
      <formula>"P"</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21F08-66F5-4498-8A5D-4DD04CCC40C3}">
  <sheetPr>
    <tabColor rgb="FFCC99FF"/>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68" t="s">
        <v>52</v>
      </c>
      <c r="B1" s="68">
        <v>2</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154" priority="37" operator="equal">
      <formula>"AL"</formula>
    </cfRule>
    <cfRule type="cellIs" dxfId="153" priority="38" operator="equal">
      <formula>"BH"</formula>
    </cfRule>
    <cfRule type="cellIs" dxfId="152" priority="39" operator="equal">
      <formula>"A"</formula>
    </cfRule>
    <cfRule type="cellIs" dxfId="151" priority="40" operator="equal">
      <formula>"R"</formula>
    </cfRule>
    <cfRule type="cellIs" dxfId="150" priority="41" operator="equal">
      <formula>"P"</formula>
    </cfRule>
  </conditionalFormatting>
  <conditionalFormatting sqref="B1:K1048576">
    <cfRule type="cellIs" dxfId="149" priority="36" operator="equal">
      <formula>"S"</formula>
    </cfRule>
  </conditionalFormatting>
  <conditionalFormatting sqref="A5">
    <cfRule type="cellIs" dxfId="148" priority="26" operator="equal">
      <formula>"AL"</formula>
    </cfRule>
    <cfRule type="cellIs" dxfId="147" priority="27" operator="equal">
      <formula>"BH"</formula>
    </cfRule>
    <cfRule type="cellIs" dxfId="146" priority="28" operator="equal">
      <formula>"A"</formula>
    </cfRule>
    <cfRule type="cellIs" dxfId="145" priority="29" operator="equal">
      <formula>"R"</formula>
    </cfRule>
    <cfRule type="cellIs" dxfId="144" priority="30" operator="equal">
      <formula>"P"</formula>
    </cfRule>
  </conditionalFormatting>
  <conditionalFormatting sqref="O1">
    <cfRule type="cellIs" dxfId="143" priority="21" operator="equal">
      <formula>"AL"</formula>
    </cfRule>
    <cfRule type="cellIs" dxfId="142" priority="22" operator="equal">
      <formula>"BH"</formula>
    </cfRule>
    <cfRule type="cellIs" dxfId="141" priority="23" operator="equal">
      <formula>"A"</formula>
    </cfRule>
    <cfRule type="cellIs" dxfId="140" priority="24" operator="equal">
      <formula>"R"</formula>
    </cfRule>
    <cfRule type="cellIs" dxfId="139" priority="25" operator="equal">
      <formula>"P"</formula>
    </cfRule>
  </conditionalFormatting>
  <conditionalFormatting sqref="Q11:AI11 M12:AI12 M13 Q13:AI22">
    <cfRule type="cellIs" dxfId="138" priority="16" operator="equal">
      <formula>"AL"</formula>
    </cfRule>
    <cfRule type="cellIs" dxfId="137" priority="17" operator="equal">
      <formula>"BH"</formula>
    </cfRule>
    <cfRule type="cellIs" dxfId="136" priority="18" operator="equal">
      <formula>"A"</formula>
    </cfRule>
    <cfRule type="cellIs" dxfId="135" priority="19" operator="equal">
      <formula>"R"</formula>
    </cfRule>
    <cfRule type="cellIs" dxfId="134" priority="20" operator="equal">
      <formula>"P"</formula>
    </cfRule>
  </conditionalFormatting>
  <conditionalFormatting sqref="O2:O6">
    <cfRule type="cellIs" dxfId="133" priority="11" operator="equal">
      <formula>"AL"</formula>
    </cfRule>
    <cfRule type="cellIs" dxfId="132" priority="12" operator="equal">
      <formula>"BH"</formula>
    </cfRule>
    <cfRule type="cellIs" dxfId="131" priority="13" operator="equal">
      <formula>"A"</formula>
    </cfRule>
    <cfRule type="cellIs" dxfId="130" priority="14" operator="equal">
      <formula>"R"</formula>
    </cfRule>
    <cfRule type="cellIs" dxfId="129" priority="15" operator="equal">
      <formula>"P"</formula>
    </cfRule>
  </conditionalFormatting>
  <conditionalFormatting sqref="P1">
    <cfRule type="cellIs" dxfId="128" priority="1" operator="equal">
      <formula>"AL"</formula>
    </cfRule>
    <cfRule type="cellIs" dxfId="127" priority="2" operator="equal">
      <formula>"BH"</formula>
    </cfRule>
    <cfRule type="cellIs" dxfId="126" priority="3" operator="equal">
      <formula>"A"</formula>
    </cfRule>
    <cfRule type="cellIs" dxfId="125" priority="4" operator="equal">
      <formula>"R"</formula>
    </cfRule>
    <cfRule type="cellIs" dxfId="124" priority="5" operator="equal">
      <formula>"P"</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54C41-E109-4FA0-B435-323A638877E4}">
  <sheetPr>
    <tabColor rgb="FFCC66FF"/>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69" t="s">
        <v>52</v>
      </c>
      <c r="B1" s="69">
        <v>3</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123" priority="37" operator="equal">
      <formula>"AL"</formula>
    </cfRule>
    <cfRule type="cellIs" dxfId="122" priority="38" operator="equal">
      <formula>"BH"</formula>
    </cfRule>
    <cfRule type="cellIs" dxfId="121" priority="39" operator="equal">
      <formula>"A"</formula>
    </cfRule>
    <cfRule type="cellIs" dxfId="120" priority="40" operator="equal">
      <formula>"R"</formula>
    </cfRule>
    <cfRule type="cellIs" dxfId="119" priority="41" operator="equal">
      <formula>"P"</formula>
    </cfRule>
  </conditionalFormatting>
  <conditionalFormatting sqref="B1:K1048576">
    <cfRule type="cellIs" dxfId="118" priority="36" operator="equal">
      <formula>"S"</formula>
    </cfRule>
  </conditionalFormatting>
  <conditionalFormatting sqref="A5">
    <cfRule type="cellIs" dxfId="117" priority="26" operator="equal">
      <formula>"AL"</formula>
    </cfRule>
    <cfRule type="cellIs" dxfId="116" priority="27" operator="equal">
      <formula>"BH"</formula>
    </cfRule>
    <cfRule type="cellIs" dxfId="115" priority="28" operator="equal">
      <formula>"A"</formula>
    </cfRule>
    <cfRule type="cellIs" dxfId="114" priority="29" operator="equal">
      <formula>"R"</formula>
    </cfRule>
    <cfRule type="cellIs" dxfId="113" priority="30" operator="equal">
      <formula>"P"</formula>
    </cfRule>
  </conditionalFormatting>
  <conditionalFormatting sqref="O1">
    <cfRule type="cellIs" dxfId="112" priority="21" operator="equal">
      <formula>"AL"</formula>
    </cfRule>
    <cfRule type="cellIs" dxfId="111" priority="22" operator="equal">
      <formula>"BH"</formula>
    </cfRule>
    <cfRule type="cellIs" dxfId="110" priority="23" operator="equal">
      <formula>"A"</formula>
    </cfRule>
    <cfRule type="cellIs" dxfId="109" priority="24" operator="equal">
      <formula>"R"</formula>
    </cfRule>
    <cfRule type="cellIs" dxfId="108" priority="25" operator="equal">
      <formula>"P"</formula>
    </cfRule>
  </conditionalFormatting>
  <conditionalFormatting sqref="Q11:AI11 M12:AI12 M13 Q13:AI22">
    <cfRule type="cellIs" dxfId="107" priority="16" operator="equal">
      <formula>"AL"</formula>
    </cfRule>
    <cfRule type="cellIs" dxfId="106" priority="17" operator="equal">
      <formula>"BH"</formula>
    </cfRule>
    <cfRule type="cellIs" dxfId="105" priority="18" operator="equal">
      <formula>"A"</formula>
    </cfRule>
    <cfRule type="cellIs" dxfId="104" priority="19" operator="equal">
      <formula>"R"</formula>
    </cfRule>
    <cfRule type="cellIs" dxfId="103" priority="20" operator="equal">
      <formula>"P"</formula>
    </cfRule>
  </conditionalFormatting>
  <conditionalFormatting sqref="O2:O6">
    <cfRule type="cellIs" dxfId="102" priority="11" operator="equal">
      <formula>"AL"</formula>
    </cfRule>
    <cfRule type="cellIs" dxfId="101" priority="12" operator="equal">
      <formula>"BH"</formula>
    </cfRule>
    <cfRule type="cellIs" dxfId="100" priority="13" operator="equal">
      <formula>"A"</formula>
    </cfRule>
    <cfRule type="cellIs" dxfId="99" priority="14" operator="equal">
      <formula>"R"</formula>
    </cfRule>
    <cfRule type="cellIs" dxfId="98" priority="15" operator="equal">
      <formula>"P"</formula>
    </cfRule>
  </conditionalFormatting>
  <conditionalFormatting sqref="P1">
    <cfRule type="cellIs" dxfId="97" priority="1" operator="equal">
      <formula>"AL"</formula>
    </cfRule>
    <cfRule type="cellIs" dxfId="96" priority="2" operator="equal">
      <formula>"BH"</formula>
    </cfRule>
    <cfRule type="cellIs" dxfId="95" priority="3" operator="equal">
      <formula>"A"</formula>
    </cfRule>
    <cfRule type="cellIs" dxfId="94" priority="4" operator="equal">
      <formula>"R"</formula>
    </cfRule>
    <cfRule type="cellIs" dxfId="93" priority="5" operator="equal">
      <formula>"P"</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F78C-84AF-42B8-9611-488AA284C065}">
  <sheetPr>
    <tabColor rgb="FFCC00FF"/>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70" t="s">
        <v>52</v>
      </c>
      <c r="B1" s="70">
        <v>4</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92" priority="37" operator="equal">
      <formula>"AL"</formula>
    </cfRule>
    <cfRule type="cellIs" dxfId="91" priority="38" operator="equal">
      <formula>"BH"</formula>
    </cfRule>
    <cfRule type="cellIs" dxfId="90" priority="39" operator="equal">
      <formula>"A"</formula>
    </cfRule>
    <cfRule type="cellIs" dxfId="89" priority="40" operator="equal">
      <formula>"R"</formula>
    </cfRule>
    <cfRule type="cellIs" dxfId="88" priority="41" operator="equal">
      <formula>"P"</formula>
    </cfRule>
  </conditionalFormatting>
  <conditionalFormatting sqref="B1:K1048576">
    <cfRule type="cellIs" dxfId="87" priority="36" operator="equal">
      <formula>"S"</formula>
    </cfRule>
  </conditionalFormatting>
  <conditionalFormatting sqref="A5">
    <cfRule type="cellIs" dxfId="86" priority="26" operator="equal">
      <formula>"AL"</formula>
    </cfRule>
    <cfRule type="cellIs" dxfId="85" priority="27" operator="equal">
      <formula>"BH"</formula>
    </cfRule>
    <cfRule type="cellIs" dxfId="84" priority="28" operator="equal">
      <formula>"A"</formula>
    </cfRule>
    <cfRule type="cellIs" dxfId="83" priority="29" operator="equal">
      <formula>"R"</formula>
    </cfRule>
    <cfRule type="cellIs" dxfId="82" priority="30" operator="equal">
      <formula>"P"</formula>
    </cfRule>
  </conditionalFormatting>
  <conditionalFormatting sqref="O1">
    <cfRule type="cellIs" dxfId="81" priority="21" operator="equal">
      <formula>"AL"</formula>
    </cfRule>
    <cfRule type="cellIs" dxfId="80" priority="22" operator="equal">
      <formula>"BH"</formula>
    </cfRule>
    <cfRule type="cellIs" dxfId="79" priority="23" operator="equal">
      <formula>"A"</formula>
    </cfRule>
    <cfRule type="cellIs" dxfId="78" priority="24" operator="equal">
      <formula>"R"</formula>
    </cfRule>
    <cfRule type="cellIs" dxfId="77" priority="25" operator="equal">
      <formula>"P"</formula>
    </cfRule>
  </conditionalFormatting>
  <conditionalFormatting sqref="Q11:AI11 M12:AI12 M13 Q13:AI22">
    <cfRule type="cellIs" dxfId="76" priority="16" operator="equal">
      <formula>"AL"</formula>
    </cfRule>
    <cfRule type="cellIs" dxfId="75" priority="17" operator="equal">
      <formula>"BH"</formula>
    </cfRule>
    <cfRule type="cellIs" dxfId="74" priority="18" operator="equal">
      <formula>"A"</formula>
    </cfRule>
    <cfRule type="cellIs" dxfId="73" priority="19" operator="equal">
      <formula>"R"</formula>
    </cfRule>
    <cfRule type="cellIs" dxfId="72" priority="20" operator="equal">
      <formula>"P"</formula>
    </cfRule>
  </conditionalFormatting>
  <conditionalFormatting sqref="O2:O6">
    <cfRule type="cellIs" dxfId="71" priority="11" operator="equal">
      <formula>"AL"</formula>
    </cfRule>
    <cfRule type="cellIs" dxfId="70" priority="12" operator="equal">
      <formula>"BH"</formula>
    </cfRule>
    <cfRule type="cellIs" dxfId="69" priority="13" operator="equal">
      <formula>"A"</formula>
    </cfRule>
    <cfRule type="cellIs" dxfId="68" priority="14" operator="equal">
      <formula>"R"</formula>
    </cfRule>
    <cfRule type="cellIs" dxfId="67" priority="15" operator="equal">
      <formula>"P"</formula>
    </cfRule>
  </conditionalFormatting>
  <conditionalFormatting sqref="P1">
    <cfRule type="cellIs" dxfId="66" priority="1" operator="equal">
      <formula>"AL"</formula>
    </cfRule>
    <cfRule type="cellIs" dxfId="65" priority="2" operator="equal">
      <formula>"BH"</formula>
    </cfRule>
    <cfRule type="cellIs" dxfId="64" priority="3" operator="equal">
      <formula>"A"</formula>
    </cfRule>
    <cfRule type="cellIs" dxfId="63" priority="4" operator="equal">
      <formula>"R"</formula>
    </cfRule>
    <cfRule type="cellIs" dxfId="62" priority="5" operator="equal">
      <formula>"P"</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7B42A-71DA-4150-81DC-E1D45478284C}">
  <sheetPr>
    <tabColor rgb="FF9900CC"/>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71" t="s">
        <v>52</v>
      </c>
      <c r="B1" s="71">
        <v>5</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61" priority="37" operator="equal">
      <formula>"AL"</formula>
    </cfRule>
    <cfRule type="cellIs" dxfId="60" priority="38" operator="equal">
      <formula>"BH"</formula>
    </cfRule>
    <cfRule type="cellIs" dxfId="59" priority="39" operator="equal">
      <formula>"A"</formula>
    </cfRule>
    <cfRule type="cellIs" dxfId="58" priority="40" operator="equal">
      <formula>"R"</formula>
    </cfRule>
    <cfRule type="cellIs" dxfId="57" priority="41" operator="equal">
      <formula>"P"</formula>
    </cfRule>
  </conditionalFormatting>
  <conditionalFormatting sqref="B1:K1048576">
    <cfRule type="cellIs" dxfId="56" priority="36" operator="equal">
      <formula>"S"</formula>
    </cfRule>
  </conditionalFormatting>
  <conditionalFormatting sqref="A5">
    <cfRule type="cellIs" dxfId="55" priority="26" operator="equal">
      <formula>"AL"</formula>
    </cfRule>
    <cfRule type="cellIs" dxfId="54" priority="27" operator="equal">
      <formula>"BH"</formula>
    </cfRule>
    <cfRule type="cellIs" dxfId="53" priority="28" operator="equal">
      <formula>"A"</formula>
    </cfRule>
    <cfRule type="cellIs" dxfId="52" priority="29" operator="equal">
      <formula>"R"</formula>
    </cfRule>
    <cfRule type="cellIs" dxfId="51" priority="30" operator="equal">
      <formula>"P"</formula>
    </cfRule>
  </conditionalFormatting>
  <conditionalFormatting sqref="O1">
    <cfRule type="cellIs" dxfId="50" priority="21" operator="equal">
      <formula>"AL"</formula>
    </cfRule>
    <cfRule type="cellIs" dxfId="49" priority="22" operator="equal">
      <formula>"BH"</formula>
    </cfRule>
    <cfRule type="cellIs" dxfId="48" priority="23" operator="equal">
      <formula>"A"</formula>
    </cfRule>
    <cfRule type="cellIs" dxfId="47" priority="24" operator="equal">
      <formula>"R"</formula>
    </cfRule>
    <cfRule type="cellIs" dxfId="46" priority="25" operator="equal">
      <formula>"P"</formula>
    </cfRule>
  </conditionalFormatting>
  <conditionalFormatting sqref="Q11:AI11 M12:AI12 M13 Q13:AI22">
    <cfRule type="cellIs" dxfId="45" priority="16" operator="equal">
      <formula>"AL"</formula>
    </cfRule>
    <cfRule type="cellIs" dxfId="44" priority="17" operator="equal">
      <formula>"BH"</formula>
    </cfRule>
    <cfRule type="cellIs" dxfId="43" priority="18" operator="equal">
      <formula>"A"</formula>
    </cfRule>
    <cfRule type="cellIs" dxfId="42" priority="19" operator="equal">
      <formula>"R"</formula>
    </cfRule>
    <cfRule type="cellIs" dxfId="41" priority="20" operator="equal">
      <formula>"P"</formula>
    </cfRule>
  </conditionalFormatting>
  <conditionalFormatting sqref="O2:O6">
    <cfRule type="cellIs" dxfId="40" priority="11" operator="equal">
      <formula>"AL"</formula>
    </cfRule>
    <cfRule type="cellIs" dxfId="39" priority="12" operator="equal">
      <formula>"BH"</formula>
    </cfRule>
    <cfRule type="cellIs" dxfId="38" priority="13" operator="equal">
      <formula>"A"</formula>
    </cfRule>
    <cfRule type="cellIs" dxfId="37" priority="14" operator="equal">
      <formula>"R"</formula>
    </cfRule>
    <cfRule type="cellIs" dxfId="36" priority="15" operator="equal">
      <formula>"P"</formula>
    </cfRule>
  </conditionalFormatting>
  <conditionalFormatting sqref="P1">
    <cfRule type="cellIs" dxfId="35" priority="1" operator="equal">
      <formula>"AL"</formula>
    </cfRule>
    <cfRule type="cellIs" dxfId="34" priority="2" operator="equal">
      <formula>"BH"</formula>
    </cfRule>
    <cfRule type="cellIs" dxfId="33" priority="3" operator="equal">
      <formula>"A"</formula>
    </cfRule>
    <cfRule type="cellIs" dxfId="32" priority="4" operator="equal">
      <formula>"R"</formula>
    </cfRule>
    <cfRule type="cellIs" dxfId="31" priority="5" operator="equal">
      <formula>"P"</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4579E-199C-410B-95EC-04D5122315AE}">
  <sheetPr>
    <tabColor rgb="FF6600CC"/>
  </sheetPr>
  <dimension ref="A1:AI80"/>
  <sheetViews>
    <sheetView zoomScale="90" zoomScaleNormal="90" workbookViewId="0">
      <selection activeCell="R1" sqref="R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72" t="s">
        <v>52</v>
      </c>
      <c r="B1" s="72">
        <v>6</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30" priority="37" operator="equal">
      <formula>"AL"</formula>
    </cfRule>
    <cfRule type="cellIs" dxfId="29" priority="38" operator="equal">
      <formula>"BH"</formula>
    </cfRule>
    <cfRule type="cellIs" dxfId="28" priority="39" operator="equal">
      <formula>"A"</formula>
    </cfRule>
    <cfRule type="cellIs" dxfId="27" priority="40" operator="equal">
      <formula>"R"</formula>
    </cfRule>
    <cfRule type="cellIs" dxfId="26" priority="41" operator="equal">
      <formula>"P"</formula>
    </cfRule>
  </conditionalFormatting>
  <conditionalFormatting sqref="B1:K1048576">
    <cfRule type="cellIs" dxfId="25" priority="36" operator="equal">
      <formula>"S"</formula>
    </cfRule>
  </conditionalFormatting>
  <conditionalFormatting sqref="A5">
    <cfRule type="cellIs" dxfId="24" priority="26" operator="equal">
      <formula>"AL"</formula>
    </cfRule>
    <cfRule type="cellIs" dxfId="23" priority="27" operator="equal">
      <formula>"BH"</formula>
    </cfRule>
    <cfRule type="cellIs" dxfId="22" priority="28" operator="equal">
      <formula>"A"</formula>
    </cfRule>
    <cfRule type="cellIs" dxfId="21" priority="29" operator="equal">
      <formula>"R"</formula>
    </cfRule>
    <cfRule type="cellIs" dxfId="20" priority="30" operator="equal">
      <formula>"P"</formula>
    </cfRule>
  </conditionalFormatting>
  <conditionalFormatting sqref="O1">
    <cfRule type="cellIs" dxfId="19" priority="21" operator="equal">
      <formula>"AL"</formula>
    </cfRule>
    <cfRule type="cellIs" dxfId="18" priority="22" operator="equal">
      <formula>"BH"</formula>
    </cfRule>
    <cfRule type="cellIs" dxfId="17" priority="23" operator="equal">
      <formula>"A"</formula>
    </cfRule>
    <cfRule type="cellIs" dxfId="16" priority="24" operator="equal">
      <formula>"R"</formula>
    </cfRule>
    <cfRule type="cellIs" dxfId="15" priority="25" operator="equal">
      <formula>"P"</formula>
    </cfRule>
  </conditionalFormatting>
  <conditionalFormatting sqref="Q11:AI11 M12:AI12 M13 Q13:AI22">
    <cfRule type="cellIs" dxfId="14" priority="16" operator="equal">
      <formula>"AL"</formula>
    </cfRule>
    <cfRule type="cellIs" dxfId="13" priority="17" operator="equal">
      <formula>"BH"</formula>
    </cfRule>
    <cfRule type="cellIs" dxfId="12" priority="18" operator="equal">
      <formula>"A"</formula>
    </cfRule>
    <cfRule type="cellIs" dxfId="11" priority="19" operator="equal">
      <formula>"R"</formula>
    </cfRule>
    <cfRule type="cellIs" dxfId="10" priority="20" operator="equal">
      <formula>"P"</formula>
    </cfRule>
  </conditionalFormatting>
  <conditionalFormatting sqref="O2:O6">
    <cfRule type="cellIs" dxfId="9" priority="11" operator="equal">
      <formula>"AL"</formula>
    </cfRule>
    <cfRule type="cellIs" dxfId="8" priority="12" operator="equal">
      <formula>"BH"</formula>
    </cfRule>
    <cfRule type="cellIs" dxfId="7" priority="13" operator="equal">
      <formula>"A"</formula>
    </cfRule>
    <cfRule type="cellIs" dxfId="6" priority="14" operator="equal">
      <formula>"R"</formula>
    </cfRule>
    <cfRule type="cellIs" dxfId="5" priority="15" operator="equal">
      <formula>"P"</formula>
    </cfRule>
  </conditionalFormatting>
  <conditionalFormatting sqref="P1">
    <cfRule type="cellIs" dxfId="4" priority="1" operator="equal">
      <formula>"AL"</formula>
    </cfRule>
    <cfRule type="cellIs" dxfId="3" priority="2" operator="equal">
      <formula>"BH"</formula>
    </cfRule>
    <cfRule type="cellIs" dxfId="2" priority="3" operator="equal">
      <formula>"A"</formula>
    </cfRule>
    <cfRule type="cellIs" dxfId="1" priority="4" operator="equal">
      <formula>"R"</formula>
    </cfRule>
    <cfRule type="cellIs" dxfId="0" priority="5" operator="equal">
      <formula>"P"</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0"/>
  <sheetViews>
    <sheetView workbookViewId="0">
      <selection activeCell="E24" sqref="E24"/>
    </sheetView>
  </sheetViews>
  <sheetFormatPr defaultRowHeight="14.5" x14ac:dyDescent="0.35"/>
  <cols>
    <col min="1" max="1" width="11" bestFit="1" customWidth="1"/>
    <col min="2" max="3" width="20.7265625" customWidth="1"/>
    <col min="4" max="4" width="25.81640625" customWidth="1"/>
    <col min="5" max="7" width="20.7265625" customWidth="1"/>
  </cols>
  <sheetData>
    <row r="1" spans="1:7" x14ac:dyDescent="0.35">
      <c r="A1" s="38"/>
      <c r="B1" s="118" t="s">
        <v>40</v>
      </c>
      <c r="C1" s="118"/>
      <c r="D1" s="118"/>
      <c r="E1" s="118" t="s">
        <v>41</v>
      </c>
      <c r="F1" s="118"/>
      <c r="G1" s="118"/>
    </row>
    <row r="2" spans="1:7" x14ac:dyDescent="0.35">
      <c r="A2" s="40" t="s">
        <v>42</v>
      </c>
      <c r="B2" s="40" t="s">
        <v>43</v>
      </c>
      <c r="C2" s="40" t="s">
        <v>44</v>
      </c>
      <c r="D2" s="40" t="s">
        <v>45</v>
      </c>
      <c r="E2" s="40" t="s">
        <v>43</v>
      </c>
      <c r="F2" s="40" t="s">
        <v>44</v>
      </c>
      <c r="G2" s="40" t="s">
        <v>45</v>
      </c>
    </row>
    <row r="3" spans="1:7" x14ac:dyDescent="0.35">
      <c r="A3" s="119" t="s">
        <v>46</v>
      </c>
      <c r="B3" s="39" t="s">
        <v>10</v>
      </c>
      <c r="C3" s="41">
        <v>44634</v>
      </c>
      <c r="D3" s="41">
        <v>44819</v>
      </c>
      <c r="E3" s="39" t="s">
        <v>47</v>
      </c>
      <c r="F3" s="39" t="s">
        <v>47</v>
      </c>
      <c r="G3" s="39" t="s">
        <v>47</v>
      </c>
    </row>
    <row r="4" spans="1:7" x14ac:dyDescent="0.35">
      <c r="A4" s="119"/>
      <c r="B4" s="39" t="s">
        <v>9</v>
      </c>
      <c r="C4" s="41">
        <v>44459</v>
      </c>
      <c r="D4" s="41">
        <v>44631</v>
      </c>
      <c r="E4" s="39" t="s">
        <v>47</v>
      </c>
      <c r="F4" s="39" t="s">
        <v>47</v>
      </c>
      <c r="G4" s="39" t="s">
        <v>47</v>
      </c>
    </row>
    <row r="5" spans="1:7" x14ac:dyDescent="0.35">
      <c r="A5" s="119" t="s">
        <v>48</v>
      </c>
      <c r="B5" s="39" t="s">
        <v>8</v>
      </c>
      <c r="C5" s="41">
        <v>44648</v>
      </c>
      <c r="D5" s="41">
        <v>44820</v>
      </c>
      <c r="E5" s="39" t="s">
        <v>10</v>
      </c>
      <c r="F5" s="42">
        <v>44998</v>
      </c>
      <c r="G5" s="42">
        <v>45191</v>
      </c>
    </row>
    <row r="6" spans="1:7" x14ac:dyDescent="0.35">
      <c r="A6" s="119"/>
      <c r="B6" s="39" t="s">
        <v>49</v>
      </c>
      <c r="C6" s="41">
        <v>44480</v>
      </c>
      <c r="D6" s="41">
        <v>44645</v>
      </c>
      <c r="E6" s="39" t="s">
        <v>9</v>
      </c>
      <c r="F6" s="42">
        <v>44823</v>
      </c>
      <c r="G6" s="42">
        <v>44995</v>
      </c>
    </row>
    <row r="7" spans="1:7" x14ac:dyDescent="0.35">
      <c r="A7" s="119" t="s">
        <v>50</v>
      </c>
      <c r="B7" s="39" t="s">
        <v>6</v>
      </c>
      <c r="C7" s="41">
        <v>44669</v>
      </c>
      <c r="D7" s="41">
        <v>44841</v>
      </c>
      <c r="E7" s="39" t="s">
        <v>8</v>
      </c>
      <c r="F7" s="42">
        <v>45019</v>
      </c>
      <c r="G7" s="42">
        <v>45191</v>
      </c>
    </row>
    <row r="8" spans="1:7" x14ac:dyDescent="0.35">
      <c r="A8" s="119"/>
      <c r="B8" s="39" t="s">
        <v>0</v>
      </c>
      <c r="C8" s="41">
        <v>44496</v>
      </c>
      <c r="D8" s="41">
        <v>44666</v>
      </c>
      <c r="E8" s="39" t="s">
        <v>49</v>
      </c>
      <c r="F8" s="42">
        <v>44844</v>
      </c>
      <c r="G8" s="42">
        <v>45016</v>
      </c>
    </row>
    <row r="9" spans="1:7" x14ac:dyDescent="0.35">
      <c r="A9" s="119" t="s">
        <v>51</v>
      </c>
      <c r="B9" s="39" t="s">
        <v>47</v>
      </c>
      <c r="C9" s="39" t="s">
        <v>47</v>
      </c>
      <c r="D9" s="39" t="s">
        <v>47</v>
      </c>
      <c r="E9" s="39" t="s">
        <v>6</v>
      </c>
      <c r="F9" s="42">
        <v>45033</v>
      </c>
      <c r="G9" s="42">
        <v>45205</v>
      </c>
    </row>
    <row r="10" spans="1:7" x14ac:dyDescent="0.35">
      <c r="A10" s="119"/>
      <c r="B10" s="39" t="s">
        <v>47</v>
      </c>
      <c r="C10" s="39" t="s">
        <v>47</v>
      </c>
      <c r="D10" s="39" t="s">
        <v>47</v>
      </c>
      <c r="E10" s="39" t="s">
        <v>0</v>
      </c>
      <c r="F10" s="42">
        <v>44860</v>
      </c>
      <c r="G10" s="42">
        <v>45030</v>
      </c>
    </row>
  </sheetData>
  <mergeCells count="6">
    <mergeCell ref="E1:G1"/>
    <mergeCell ref="A3:A4"/>
    <mergeCell ref="A5:A6"/>
    <mergeCell ref="A7:A8"/>
    <mergeCell ref="A9:A10"/>
    <mergeCell ref="B1:D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89d4df-5b36-40d0-8971-56013440d059">
      <Terms xmlns="http://schemas.microsoft.com/office/infopath/2007/PartnerControls"/>
    </lcf76f155ced4ddcb4097134ff3c332f>
    <TaxCatchAll xmlns="5b8ea78f-f6a2-4231-af9a-e83b156cb33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940F45EAD9B841AA469AA781D350AE" ma:contentTypeVersion="18" ma:contentTypeDescription="Create a new document." ma:contentTypeScope="" ma:versionID="8e72342ba6a3c546524d9b00d065e1ff">
  <xsd:schema xmlns:xsd="http://www.w3.org/2001/XMLSchema" xmlns:xs="http://www.w3.org/2001/XMLSchema" xmlns:p="http://schemas.microsoft.com/office/2006/metadata/properties" xmlns:ns2="5b8ea78f-f6a2-4231-af9a-e83b156cb332" xmlns:ns3="a289d4df-5b36-40d0-8971-56013440d059" targetNamespace="http://schemas.microsoft.com/office/2006/metadata/properties" ma:root="true" ma:fieldsID="5fbd45e4de7500a0cba627bb917957c4" ns2:_="" ns3:_="">
    <xsd:import namespace="5b8ea78f-f6a2-4231-af9a-e83b156cb332"/>
    <xsd:import namespace="a289d4df-5b36-40d0-8971-56013440d05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8ea78f-f6a2-4231-af9a-e83b156cb33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e608e7e4-dd52-4912-a2ae-43c37b411cb9}" ma:internalName="TaxCatchAll" ma:showField="CatchAllData" ma:web="5b8ea78f-f6a2-4231-af9a-e83b156cb3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9d4df-5b36-40d0-8971-56013440d0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f81e6708-c250-41d0-920d-8c38044c1b5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006229-132D-49A3-816F-DFF0EB890F73}">
  <ds:schemaRefs>
    <ds:schemaRef ds:uri="http://schemas.microsoft.com/office/2006/metadata/properties"/>
    <ds:schemaRef ds:uri="http://schemas.microsoft.com/office/infopath/2007/PartnerControls"/>
    <ds:schemaRef ds:uri="a289d4df-5b36-40d0-8971-56013440d059"/>
    <ds:schemaRef ds:uri="5b8ea78f-f6a2-4231-af9a-e83b156cb332"/>
  </ds:schemaRefs>
</ds:datastoreItem>
</file>

<file path=customXml/itemProps2.xml><?xml version="1.0" encoding="utf-8"?>
<ds:datastoreItem xmlns:ds="http://schemas.openxmlformats.org/officeDocument/2006/customXml" ds:itemID="{5C57D513-E1B9-4740-B106-A802AF5D06A6}"/>
</file>

<file path=customXml/itemProps3.xml><?xml version="1.0" encoding="utf-8"?>
<ds:datastoreItem xmlns:ds="http://schemas.openxmlformats.org/officeDocument/2006/customXml" ds:itemID="{26AEDB23-6D71-45A8-8921-7EC777B18E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2020-2021</vt:lpstr>
      <vt:lpstr>2021-2022</vt:lpstr>
      <vt:lpstr>2022-2023</vt:lpstr>
      <vt:lpstr>Instructions</vt:lpstr>
      <vt:lpstr>Totals</vt:lpstr>
      <vt:lpstr>Placement 1</vt:lpstr>
      <vt:lpstr>Placement 2</vt:lpstr>
      <vt:lpstr>Placement 3</vt:lpstr>
      <vt:lpstr>Placement 4</vt:lpstr>
      <vt:lpstr>Placement 5</vt:lpstr>
      <vt:lpstr>Placement 6</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dc:creator>
  <cp:keywords/>
  <dc:description/>
  <cp:lastModifiedBy>Wilson, Michelle</cp:lastModifiedBy>
  <cp:revision/>
  <dcterms:created xsi:type="dcterms:W3CDTF">2018-06-29T14:55:34Z</dcterms:created>
  <dcterms:modified xsi:type="dcterms:W3CDTF">2024-08-29T15:03:07Z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0x010100D2940F45EAD9B841AA469AA781D350AE</vt:lpwstr>
  </property>
</Properties>
</file>